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16815" windowHeight="7755"/>
  </bookViews>
  <sheets>
    <sheet name="2020" sheetId="1" r:id="rId1"/>
    <sheet name="2021" sheetId="2" r:id="rId2"/>
    <sheet name="2022" sheetId="3" r:id="rId3"/>
    <sheet name="2023" sheetId="4" r:id="rId4"/>
    <sheet name="2024" sheetId="5" r:id="rId5"/>
  </sheets>
  <calcPr calcId="1445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7" i="1" l="1"/>
  <c r="F28" i="1"/>
  <c r="F26" i="1"/>
  <c r="F211" i="5" l="1"/>
  <c r="F202" i="5"/>
  <c r="F195" i="5"/>
  <c r="F194" i="5"/>
  <c r="F193" i="5"/>
  <c r="F192" i="5"/>
  <c r="F191" i="5"/>
  <c r="F190" i="5"/>
  <c r="F189" i="5"/>
  <c r="F188" i="5"/>
  <c r="F187" i="5"/>
  <c r="F171" i="5"/>
  <c r="F155" i="5"/>
  <c r="F139" i="5"/>
  <c r="F123" i="5"/>
  <c r="F106" i="5"/>
  <c r="F89" i="5"/>
  <c r="F72" i="5"/>
  <c r="F55" i="5"/>
  <c r="F38" i="5"/>
  <c r="F231" i="5" s="1"/>
  <c r="F21" i="5"/>
  <c r="F4" i="5"/>
  <c r="F322" i="4"/>
  <c r="F305" i="4"/>
  <c r="F288" i="4"/>
  <c r="F271" i="4"/>
  <c r="F270" i="4"/>
  <c r="F269" i="4"/>
  <c r="F268" i="4"/>
  <c r="F267" i="4"/>
  <c r="F266" i="4"/>
  <c r="F265" i="4"/>
  <c r="F264" i="4"/>
  <c r="F242" i="4"/>
  <c r="F211" i="4"/>
  <c r="F180" i="4"/>
  <c r="F149" i="4"/>
  <c r="F118" i="4"/>
  <c r="F87" i="4"/>
  <c r="F56" i="4"/>
  <c r="F25" i="4"/>
  <c r="F4" i="4"/>
  <c r="F93" i="3"/>
  <c r="F71" i="3"/>
  <c r="F48" i="3"/>
  <c r="F26" i="3"/>
  <c r="F114" i="3" s="1"/>
  <c r="F4" i="3"/>
  <c r="F80" i="2"/>
  <c r="F79" i="2"/>
  <c r="F78" i="2"/>
  <c r="F77" i="2"/>
  <c r="F76" i="2"/>
  <c r="F75" i="2"/>
  <c r="F74" i="2"/>
  <c r="F73" i="2"/>
  <c r="F72" i="2"/>
  <c r="F71" i="2"/>
  <c r="F70" i="2"/>
  <c r="F69" i="2"/>
  <c r="F68" i="2"/>
  <c r="F67" i="2"/>
  <c r="F66" i="2"/>
  <c r="F65" i="2"/>
  <c r="F64" i="2"/>
  <c r="F63" i="2"/>
  <c r="F62" i="2"/>
  <c r="F61" i="2"/>
  <c r="F60" i="2"/>
  <c r="F59" i="2"/>
  <c r="F58" i="2"/>
  <c r="F57" i="2"/>
  <c r="F56" i="2"/>
  <c r="F50" i="2"/>
  <c r="F49" i="2"/>
  <c r="F48" i="2"/>
  <c r="F26" i="2"/>
  <c r="F4" i="2"/>
  <c r="F339" i="4" l="1"/>
  <c r="F81" i="2"/>
  <c r="F24" i="1"/>
  <c r="F21" i="1"/>
  <c r="F9" i="1" l="1"/>
  <c r="F8" i="1" l="1"/>
  <c r="F4" i="1"/>
</calcChain>
</file>

<file path=xl/sharedStrings.xml><?xml version="1.0" encoding="utf-8"?>
<sst xmlns="http://schemas.openxmlformats.org/spreadsheetml/2006/main" count="901" uniqueCount="266">
  <si>
    <t>STT</t>
  </si>
  <si>
    <t>NỘI DUNG</t>
  </si>
  <si>
    <t>SL</t>
  </si>
  <si>
    <t>ĐƠN GIÁ</t>
  </si>
  <si>
    <t>THÀNH TIỀN</t>
  </si>
  <si>
    <t>Mô hình động cơ xăng Honda kết
hợp turbo tăng áp</t>
  </si>
  <si>
    <t>Máy chuẩn đoán chuyên dòng BMW</t>
  </si>
  <si>
    <t>Máy chuẩn đoán chuyên dòng Mercedes</t>
  </si>
  <si>
    <t>Máy chuẩn đoán chuyên dòng VW</t>
  </si>
  <si>
    <t>Máy chuẩn đoán chuyên dòng Ford</t>
  </si>
  <si>
    <t>Máy chuẩn đoán chuyên dòng Honda</t>
  </si>
  <si>
    <t>Máy chuẩn đoán chuyên dòng GM</t>
  </si>
  <si>
    <t>Máy đo xung Pico</t>
  </si>
  <si>
    <t>Mô hình nhằm mục đích phục vụ đào tạo cho học viên hiểu và nắm bắt được nguyên lí làm việc của xe điện.</t>
  </si>
  <si>
    <t>* Hệ thống điều khiển gương điện bao gồm công tắc điều khiển và cụm gương chiếu.</t>
  </si>
  <si>
    <t>* Hệ thống nâng - hạ cửa sổ điện bao gồm công tắc chính, phụ và mô tơ nâng hạ kính.</t>
  </si>
  <si>
    <t>* Hệ thống gạt nước - rửa kính.</t>
  </si>
  <si>
    <t>* Hệ thống điều khiển khóa cửa và cảnh báo cửa mở thông qua hộp điều khiển.</t>
  </si>
  <si>
    <t>* Hệ thống cung cấp điện được hộp điện cao áp điều khiển.</t>
  </si>
  <si>
    <t>* Hệ thống khởi động qua động cơ điện 3 pha.</t>
  </si>
  <si>
    <t>* Hệ thống tín hiệu chiếu sáng bao gồm công tắc tổ hợp, cụm đèn chiếu sáng trước sau được điều chỉnh thông qua hộp nội bộ.</t>
  </si>
  <si>
    <t>* Hệ thống kiểm tra theo dõi thông qua của đồng hồ và đèn cảnh báo trên màn hình hiển thị.</t>
  </si>
  <si>
    <t>* Hệ thống lái được điều khiển điện tử.</t>
  </si>
  <si>
    <t>* Toàn bộ hệ thống được đặt trên khung gá trung gian và có bánh xe di chuyển. Hệ thống giắc cảm biến phục vụ đo kiểm và kiểm tra được trang bị đầy đủ và trực quan.</t>
  </si>
  <si>
    <t>* Hệ thống điều khiển động cơ bao gồm hộp điều khiển động cơ điện, động cơ điện 3 pha, hệ thống nguồn cao áp 25 module, hệ thống làm mát, cảm biến bàn đạp ga, hộp điều khiển điện chuyển động xe, hệ thống cảnh báo khi xe bắt đầu hoạt động,..</t>
  </si>
  <si>
    <t>* Hệ thống giao tiếp chuẩn đoán theo chuẩn CAN/ BUS/ LIN.</t>
  </si>
  <si>
    <t>* Hệ thống âm thanh được trang bị theo xe.</t>
  </si>
  <si>
    <t>* Hệ thống điều khiển lạnh bao gồm hộp điều khiển lốc lạnh, quạt giàn nóng, lạnh và công tắc điều khiển qua hộp. A/C.</t>
  </si>
  <si>
    <t>* Hệ thống tạo Pan điện tử nhằm mô phỏng nguyên lý
làm việc của cảm biến. Hệ thống tạo Pan bao gồm màn 
hình LCD cảm ứng, led hiển thị, mã hóa cài đặt lỗi,..</t>
  </si>
  <si>
    <t>* Hệ thống chiếu sáng tín hiệu được trang bị theo xe. Bao 
gồm công tắc tổ hợp điều khiển, cụm đèn pha, đèn đuôi và
được thể hiện tín hiệu trên taplo.</t>
  </si>
  <si>
    <t>* Hệ thống tài liệu và hướng dẫn sử dụng được cung cấp
kèm theo mô hình xe.</t>
  </si>
  <si>
    <t>* Hệ thống túi khí và cảm biến va chạm.</t>
  </si>
  <si>
    <t>* Tài liệu đào tạo và account của hãng Tesla</t>
  </si>
  <si>
    <t>* Tài liệu đào tạo và account của hãng VW.</t>
  </si>
  <si>
    <t>* Hệ thống điều khiển động cơ bao gồm hộp điều khiển động cơ điện, động cơ điện 3 pha, hệ thống nguồn cao áp tổng hợp module ắc quy, hệ thống làm mát, cảm biến bàn đạp ga, hộp điều khiển điện chuyển động xe, hệ thống cảnh báo khi xe bắt đầu hoạt động,..</t>
  </si>
  <si>
    <t>* Hệ thống điều khiển động cơ bao gồm hộp điều khiển động cơ điện, động cơ điện 3 pha, hệ thống Li-on, bộ chuyển đổi điện áp DC/DC, hệ thống sạc điện nhanh, hệ thống làm mát, cảm biến bàn đạp ga, hộp điều khiển điện chuyển động xe,..</t>
  </si>
  <si>
    <t>* Tài liệu đào tạo và account của hãng Nissan</t>
  </si>
  <si>
    <t>* Hệ thống điều khiển động cơ bao gồm hộp điều khiển động cơ, hộp điều khiển Hybrid EV, hệ thống nguồn cung cấp bao gồm 96 module, bộ chuyển đổi điện áp DC/DC, hệ thống sạc điện nhanh, hệ thống làm mát, cảm biến bàn đạp ga, hộp điều khiển điện chuyển động xe,..</t>
  </si>
  <si>
    <t>* Tài liệu đào tạo và account của hãng Chevrolet.</t>
  </si>
  <si>
    <t>* Hệ thống điều khiển động cơ bao gồm hộp điều khiển động cơ xăng với Dual - VVTi, hộp điều khiển Hybrid, hệ thống nguồn cung cấp bao gồm 96 module, bộ chuyển đổi điện áp DC - AC - DC, hệ thống làm mát, cảm biến bàn đạp ga, hệ thống đánh lửa và phun xăng,..</t>
  </si>
  <si>
    <t>Mô hình nhằm mục đích phục vụ đào tạo cho học viên hiểu và nắm bắt được nguyên lí làm việc của xe xăng điện.</t>
  </si>
  <si>
    <t>* Tài liệu đào tạo và account của hãng Toyota.</t>
  </si>
  <si>
    <t>* Tài liệu đào tạo và account của hãng Honda.</t>
  </si>
  <si>
    <t>* Hệ thống điều khiển động cơ bao gồm hộp điều khiển động cơ xăng với Dual - VTEC, hộp điều khiển IMA, hệ thống nguồn cung cấp bao gồm 96 module, bộ chuyển đổi điện áp DC - AC - DC, hệ thống làm mát, cảm biến bàn đạp ga, hệ thống đánh lửa và phun xăng,..</t>
  </si>
  <si>
    <t>Đặc điểm, thông số kỹ thuật chính:</t>
  </si>
  <si>
    <t>Thiết bị bao gồm:</t>
  </si>
  <si>
    <t xml:space="preserve">Động cơ kèm theo đầy đủ các hệ thống điều khiển như: </t>
  </si>
  <si>
    <t>+ Hệ thống nhiên liệu phun xăng đa điểm</t>
  </si>
  <si>
    <t>+ Hệ thống điều khiển bướm ga thông minh ETCSi</t>
  </si>
  <si>
    <t>+ Bảng táp lô hiển thị các thông tin vận hành của động cơ</t>
  </si>
  <si>
    <t>+ Hệ thống thông tin với chuẩn giao tiếp CAN</t>
  </si>
  <si>
    <t xml:space="preserve">+ Hệ thống khởi động và hệ thống nạp điện cho ắc quy.  
</t>
  </si>
  <si>
    <t>+ Hệ thống đánh lửa điện tử trực tiếp 4 Bô bin cho 4 máy</t>
  </si>
  <si>
    <t>+ Két nước và quạt làm mát, ống xả, thùng nhiên liệu bằng Inox chống ăn mòn với cảm biến mức nhiên liệu, ắc quy khởi động...</t>
  </si>
  <si>
    <t>+ Bộ tạo Pan điện tử (mô phỏng sự cố hệ thống điều khiển):</t>
  </si>
  <si>
    <t>- Bộ tạo pan bao gồm:</t>
  </si>
  <si>
    <t xml:space="preserve">• 01 màn hình LCD hiển thị thông tin mã lỗi cài đặt. </t>
  </si>
  <si>
    <t xml:space="preserve">+ Bảng panel điều khiển:
- Được gia công bằng máy cắt CNC trên chất liệu phíp cao cấp, đảm bảo độ bền và chính xác. Trên mặt panel có bố trí giắc chẩn đoán điện tử OBD, công tắc khẩn cấp, ... 
</t>
  </si>
  <si>
    <t>Tất cả các hệ thống hoạt động bình thường. Mô hình sử dụng hệ thống điều khiển điện tử nguyên bản theo xe với hệ thống chẩn đoán điện tử, có thể kết nối với hầu hết các thiết bị chẩn đoán chuyên dùng.</t>
  </si>
  <si>
    <t>Mô hình được xử lý bề mặt, phun sơn chống rỉ, chống ăn mòn phù hợp với thời tiết khí hậu nóng ẩm ở Việt Nam. Tất cả được đặt trên khung giá sơn tĩnh điện có bánh xe để tiện di chuyển</t>
  </si>
  <si>
    <t>Mô hình có kèm theo tài liệu hướng dẫn vận hành, bảo dưỡng, bảo trì mô hình.</t>
  </si>
  <si>
    <t>- Hệ thống phần mềm đào tạo bao gồm:</t>
  </si>
  <si>
    <t>- Hệ thống phần mềm thực hành ảo cho phép học viên thực hành trên phần mềm với các đối tượng được thiết kế giống thực tế, cho phép tương tác với các đối tượng như đấu nối hệ thống điện.</t>
  </si>
  <si>
    <t>Động cơ xe BMW đã qua sử dụng hoạt động tốt. Động cơ 4 kỳ, 4 xi lanh thẳng hàng với valve tronic, dung tích xilanh 2.0L, còn đầy đủ các bộ phận và hệ thống phần cơ khí máy.</t>
  </si>
  <si>
    <t>A. Mô hình động cơ N20 sử dụng turbo tăng áp.</t>
  </si>
  <si>
    <t>Động cơ và các phụ kiện đồng bộ, nguyên bản.</t>
  </si>
  <si>
    <t>+ Hệ thống điều khiển phối khí valve tronic.</t>
  </si>
  <si>
    <t>- Thực hiện các phép tạo pan và đo trực tiếp mà không cần tháo, các bộ giắc chờ cho phép dễ dàng lấy các tín hiệu để chẩn đoán.</t>
  </si>
  <si>
    <t>•  LED báo lỗi được chọn, các đèn LED chỉ báo lỗi khi được lựa chọn và có thể tắt đi khi đã chọn lỗi xong, có thể reset lỗi để hệ thống hoạt động bình thường.</t>
  </si>
  <si>
    <t>• Cổng giao tiếp CAN</t>
  </si>
  <si>
    <t xml:space="preserve">• Cổng giao tiếp USB </t>
  </si>
  <si>
    <t>- Hệ thống phần mềm thực hành ảo được thiết kế theo tiêu chuẩn Châu Âu</t>
  </si>
  <si>
    <t xml:space="preserve">Bộ phần mềm thực hành ảo động cơ </t>
  </si>
  <si>
    <t>A. Mô hình động cơ M271 sử dụng turbo tăng áp.</t>
  </si>
  <si>
    <t>Động cơ xe Mercedes đã qua sử dụng hoạt động tốt. Động cơ 4 kỳ, 4 xi lanh thẳng hàng, dung tích xilanh 1.6-1.8L, còn đầy đủ các bộ phận và hệ thống phần cơ khí máy.</t>
  </si>
  <si>
    <t xml:space="preserve">A. Mô hình động cơ 2GR-FSE </t>
  </si>
  <si>
    <t>+ Hệ thống nhiên liệu phun xăng trực tiếp</t>
  </si>
  <si>
    <t>+ Hệ thống điều khiển phối khí Dual VTTi</t>
  </si>
  <si>
    <t>A. Mô hình động cơ K24W1</t>
  </si>
  <si>
    <t>Động cơ xe Honda đã qua sử dụng hoạt động tốt. Động cơ 4 kỳ, 4 xi lanh thẳng hàng VTEC, dung tích 2.4L, còn đầy đủ các bộ phận và hệ thống phần cơ khí máy.</t>
  </si>
  <si>
    <t>+ Hệ thống điều khiển phối khí VTEC</t>
  </si>
  <si>
    <t>A. Mô hình động cơ 4GR-FSE có turbo tăng áp</t>
  </si>
  <si>
    <t>Động cơ xe Toyota/ Lexus đã qua sử dụng hoạt động tốt. Động cơ 4 kỳ, 6 xi lanh thẳng hàng Dual VVTi, dung tích 3.5L, còn đầy đủ các bộ phận và hệ thống phần cơ khí máy.</t>
  </si>
  <si>
    <t>+ Hệ thống đánh lửa điện tử trực tiếp 6 Bô bin cho 6 máy</t>
  </si>
  <si>
    <t>Động cơ xe Toyota/ Lexus đã qua sử dụng hoạt động tốt. Động cơ 4 kỳ, 6 xi lanh thẳng hàng Dual VVTi, dung tích 2.5L, còn đầy đủ các bộ phận và hệ thống phần cơ khí máy.</t>
  </si>
  <si>
    <t>A. Mô hình động cơ R18A có turbo tăng áp</t>
  </si>
  <si>
    <t>Động cơ xe Honda đã qua sử dụng hoạt động tốt. Động cơ 4 kỳ, 4 xi lanh thẳng hàng VTEC, dung tích 1.8L, còn đầy đủ các bộ phận và hệ thống phần cơ khí máy.</t>
  </si>
  <si>
    <t>A. Mô hình động cơ G4</t>
  </si>
  <si>
    <t>Động cơ xe Hyundai/ Kia đã qua sử dụng hoạt động tốt. Động cơ 4 kỳ, 4 xi lanh thẳng hàng, dung tích 1.8-2.4, còn đầy đủ các bộ phận và hệ thống phần cơ khí máy.</t>
  </si>
  <si>
    <t>* Hệ thống điều khiển động cơ bao gồm hộp điều khiển động cơ điện, động cơ điện 3 pha, hệ thống nguồn cao áp hệ thống làm mát, cảm biến bàn đạp ga, hộp điều khiển điện chuyển động xe, hệ thống cảnh báo khi xe bắt đầu hoạt động,..</t>
  </si>
  <si>
    <t>* Tài liệu đào tạo và account của hãng Ford</t>
  </si>
  <si>
    <r>
      <t xml:space="preserve">B. Hệ thống phần mềm đào tạo.
</t>
    </r>
    <r>
      <rPr>
        <sz val="13"/>
        <rFont val="Times New Roman"/>
        <family val="1"/>
      </rPr>
      <t>(Phần mềm bản quyền với licence kèm theo, update 2 năm).</t>
    </r>
  </si>
  <si>
    <t>* Hệ thống chiếu sáng tín hiệu được trang bị theo xe. Bao gồm công tắc tổ hợp điều khiển, cụm đèn pha, đèn đuôi và được thể hiện tín hiệu trên taplo.</t>
  </si>
  <si>
    <t>* Hệ thống tạo Pan điện tử nhằm mô phỏng nguyên lý làm việc của cảm biến. Hệ thống tạo Pan bao gồm màn hình LCD cảm ứng, led hiển thị, mã hóa cài đặt lỗi,..</t>
  </si>
  <si>
    <t>- Bơm cao áp điều khiển bằng Hộp ECU</t>
  </si>
  <si>
    <t>- Hộp ECU điều khiển.</t>
  </si>
  <si>
    <t>- ống xả.</t>
  </si>
  <si>
    <t>- Hệ thống làm mát: Két nước, quạt làm mát, ống dẫn nước.</t>
  </si>
  <si>
    <t>- Hệ thống bôi trơn: Bộ Lọc nhớt, que thăm dầu, hệ thống ống dẫn cacte.</t>
  </si>
  <si>
    <t>- Bảng tapleau hiển thị Các thông số họat Động của hệ thống.</t>
  </si>
  <si>
    <t>- Bảng tapleau hiển thị Các thông số họat Động của Động cơ.</t>
  </si>
  <si>
    <t>- có đầu nối chân ra để cho sinh viên dễ dàng thao tác khi thực tập đo kiểm.</t>
  </si>
  <si>
    <t>- Mô hình bao gồm: hệ thống xông nóng Động cơ, khởi Động, làm mát…</t>
  </si>
  <si>
    <t xml:space="preserve"> - Mô hình hoạt động ổn định ở các chế độ phục vụ tốt cho công tác giảng dạy </t>
  </si>
  <si>
    <t>- Toàn bộ động cơ được đặt trên khung có kích thước 1,1x1,2x0,9 (m) sơn tỉnh điện và gắn bánh xe di chuyển được.</t>
  </si>
  <si>
    <t>- Động cơ Diesel 4 kỳ và được điều khiển bằng phun nhiên liệu Diesel (CRDi) họat động tốt</t>
  </si>
  <si>
    <t>- Hệ thống nhiên liệu: Thùng dầu, hệ thống ống dẫn, Các cảm biến, Bơm cao áp điều khiển bằng Hộp ECU, kim phun cao áp điều khiển điện.</t>
  </si>
  <si>
    <t>- Hộp số tự Động</t>
  </si>
  <si>
    <t>- Ắc quy 12v 100Ah</t>
  </si>
  <si>
    <t>Máy cân chỉnh bơm và kim phun loại CRDi
 Bosch</t>
  </si>
  <si>
    <t>Xuất xứ</t>
  </si>
  <si>
    <t>Mỹ</t>
  </si>
  <si>
    <t>Đức</t>
  </si>
  <si>
    <t>Nhật</t>
  </si>
  <si>
    <t>Bộ thực hành phanh ABS/ASR/ESP</t>
  </si>
  <si>
    <t>1 bộ thiết bị bao gồm:</t>
  </si>
  <si>
    <t>Lucas-Nulle Đức</t>
  </si>
  <si>
    <t>Phụ kiện:</t>
  </si>
  <si>
    <t>Nguồn mở rộng Unitrain-I</t>
  </si>
  <si>
    <t>Các phụ kiện đo, điện trở Shunts và các cáp nối</t>
  </si>
  <si>
    <t>Bộ thực hành - Ô tô 13: Hệ thống điều khiển ABS/ASR/ESP SO4204-6W</t>
  </si>
  <si>
    <t>Khối giao diện UniTrain ghép nối với các thiết bị đo trên phần mềm  CO4203-2A</t>
  </si>
  <si>
    <t xml:space="preserve">Bộ thực hành túi khí SRS và dây an toàn </t>
  </si>
  <si>
    <t>Adapter BNC/4mm</t>
  </si>
  <si>
    <t>Đèn kiểm tra</t>
  </si>
  <si>
    <t>Đồng hồ đo digital Multi13S</t>
  </si>
  <si>
    <t>Dao động ký digital 2 kênh hiển thị màu, bao gồm dây đo</t>
  </si>
  <si>
    <t>Bộ ngắt điện cho xe cộ (10A/15A)</t>
  </si>
  <si>
    <t>Bộ thưc hành túi khí và dây an toàn trên xe hơi nâng cao SO3240-3E</t>
  </si>
  <si>
    <t>Hệ thực hành CarTrain "Chẩn đoán và bảo trì pin điện áp cao"</t>
  </si>
  <si>
    <t>Những tiến bộ không ngừng trong việc phát triển công nghệ xe Hybrid và xe điện hoàn toàn tiếp tục đặt ra những thách thức mới cho ngành ô-tô. Pin điện áp cao (HV) từ lâu đã được coi là hộp đen ". Thế nhưng bây giờ, ngày càng có nhiều nhà sản xuất cũng đang mạo hiểm đi vào việc sửa chữa các pin HV. Điều này liên quan đến rất nhiều thách thức và đòi hỏi một sự hiểu biết đặc biệt về "hệ thống tổng thể" để có thể làm việc đúng đắn. Hệ thống đào tạo của chúng tôi tập trung vào hệ thống quản lý pin CAN-bus được nối mạng kỹ thuật số trong một pin kéo điện và vào các thành phần tương ứng"</t>
  </si>
  <si>
    <t>Danh sách thiết bị:</t>
  </si>
  <si>
    <t>CarTrain "Chẩn đoán và bảo trì pin điện áp cao"</t>
  </si>
  <si>
    <t>Thiết bị thiết lập vùng an toàn cho các xe Hybrid và xe điện</t>
  </si>
  <si>
    <t>Bộ cáp dùng cho "Chẩn đoán và bảo trì CarTrain  pin điện áp cao"</t>
  </si>
  <si>
    <t>Thiết bị bảo hộ cá nhân (PPE) cho công tác chẩn đoán trên xe điện áp cao</t>
  </si>
  <si>
    <t>Dụng cụ thử điện áp hai cực, 12-690V/AC/DC CAT III 690V, CAT IV 600V</t>
  </si>
  <si>
    <t>Thiết bị đo cầm tay tất cả trong một dùng cho xe Hybrid và xe điện</t>
  </si>
  <si>
    <t>Trạm sạc xe điện</t>
  </si>
  <si>
    <t>Hộp khóa nhóm tiêu chuẩn để khóa/khóa thẻ (với 1 ổ khóa)</t>
  </si>
  <si>
    <t>An toàn HV AVL Ditest 2000</t>
  </si>
  <si>
    <t>Bàn thí nghiệm InsTrain/CarTrain di động SybaPro, 1070x1350x700mm</t>
  </si>
  <si>
    <t>Giá đỡ màn hình dùng cho màn hình phẳng có trọng lượng lên đến 15kg/33lbs</t>
  </si>
  <si>
    <t>Vỏ đậy bảo vệ cho bàn thí nghiệm CarTrain/InsTrain</t>
  </si>
  <si>
    <t>Tủ treo dưới bàn, 4 ngăn kéo, khóa ở giữa</t>
  </si>
  <si>
    <t>Giá đỡ PC dùng cho bàn thí nghiệm SybaPro, chiều cao/chiều rộng có thể điều chỉnh được</t>
  </si>
  <si>
    <t>Máy tính để bàn</t>
  </si>
  <si>
    <t>Cầu nâng thủy lực cho khoang GJ/Hydraulic lift for GJ stall</t>
  </si>
  <si>
    <t>Cầu nâng 2 trụ kiểu cổng lệch tâm</t>
  </si>
  <si>
    <t>Cầu nâng thủy lực dạng cắt kéo cho khoang 
EM/Hydraulic Scissor lift for EM stall</t>
  </si>
  <si>
    <t>Rotary
USA</t>
  </si>
  <si>
    <t>Bishamon
Japan</t>
  </si>
  <si>
    <t>Telwin
Italia</t>
  </si>
  <si>
    <t>JTC
Đài Loan</t>
  </si>
  <si>
    <t>Vigor
Germany</t>
  </si>
  <si>
    <t>HIKIO
Nhật Bản</t>
  </si>
  <si>
    <t>Kyoritsu
Nhât Bản</t>
  </si>
  <si>
    <t>Thiết bị kiểm tra điện tổng hợp</t>
  </si>
  <si>
    <t>Bosch
Đức</t>
  </si>
  <si>
    <t>Jonhbean
USA</t>
  </si>
  <si>
    <t>Iyasaka
Japan</t>
  </si>
  <si>
    <t>Thiết bị đo trượt bên/Side slip tester</t>
  </si>
  <si>
    <t>Thước đo độ chụm/Toe-in gauge</t>
  </si>
  <si>
    <t>Sukyong
Hàn Quốc</t>
  </si>
  <si>
    <t>Hazet
Germany</t>
  </si>
  <si>
    <t xml:space="preserve">Orion
Thụy Điển
</t>
  </si>
  <si>
    <r>
      <t>Máy sạc-đề ắc qui/</t>
    </r>
    <r>
      <rPr>
        <i/>
        <sz val="13"/>
        <rFont val="Times New Roman"/>
        <family val="1"/>
      </rPr>
      <t>Battery charger</t>
    </r>
  </si>
  <si>
    <r>
      <t>Thiết bị kiểm tra ắcquy/</t>
    </r>
    <r>
      <rPr>
        <i/>
        <sz val="13"/>
        <rFont val="Times New Roman"/>
        <family val="1"/>
      </rPr>
      <t>Battery Quick Checker</t>
    </r>
  </si>
  <si>
    <r>
      <t>Dụng cụ kiểm tra tỉ trọng dung dịch ắc qui/</t>
    </r>
    <r>
      <rPr>
        <i/>
        <sz val="13"/>
        <rFont val="Times New Roman"/>
        <family val="1"/>
      </rPr>
      <t>Battery hydrometer</t>
    </r>
  </si>
  <si>
    <r>
      <t>Đồng hồ vạn năng KT số/</t>
    </r>
    <r>
      <rPr>
        <i/>
        <sz val="13"/>
        <rFont val="Times New Roman"/>
        <family val="1"/>
      </rPr>
      <t>Circuit tester</t>
    </r>
  </si>
  <si>
    <r>
      <t>Ampe kế kìm/</t>
    </r>
    <r>
      <rPr>
        <i/>
        <sz val="13"/>
        <rFont val="Times New Roman"/>
        <family val="1"/>
      </rPr>
      <t>Clamp on amp probe</t>
    </r>
  </si>
  <si>
    <r>
      <t>Máy tháo lắp lốp/</t>
    </r>
    <r>
      <rPr>
        <i/>
        <sz val="13"/>
        <rFont val="Times New Roman"/>
        <family val="1"/>
      </rPr>
      <t>Tire changer</t>
    </r>
  </si>
  <si>
    <r>
      <t>Máy cân bằng lốp/</t>
    </r>
    <r>
      <rPr>
        <i/>
        <sz val="13"/>
        <rFont val="Times New Roman"/>
        <family val="1"/>
      </rPr>
      <t>Wheel balancer</t>
    </r>
  </si>
  <si>
    <r>
      <t>Máy kiểm tra hệ thống phanh điện tử/</t>
    </r>
    <r>
      <rPr>
        <i/>
        <sz val="13"/>
        <rFont val="Times New Roman"/>
        <family val="1"/>
      </rPr>
      <t>Electronic brake tester</t>
    </r>
  </si>
  <si>
    <r>
      <t>Máy láng đĩa phanh/tăm bua/</t>
    </r>
    <r>
      <rPr>
        <i/>
        <sz val="13"/>
        <rFont val="Times New Roman"/>
        <family val="1"/>
      </rPr>
      <t>Brake grinding machine</t>
    </r>
  </si>
  <si>
    <r>
      <t>Bơm hơi/đồng hồ đo/</t>
    </r>
    <r>
      <rPr>
        <i/>
        <sz val="13"/>
        <rFont val="Times New Roman"/>
        <family val="1"/>
      </rPr>
      <t>Air pressure gauge with air chuck</t>
    </r>
  </si>
  <si>
    <r>
      <t>Thùng bơm dầu hộp số/</t>
    </r>
    <r>
      <rPr>
        <i/>
        <sz val="13"/>
        <rFont val="Times New Roman"/>
        <family val="1"/>
      </rPr>
      <t>Oil bucket pump, Transmission</t>
    </r>
  </si>
  <si>
    <r>
      <t>Thùng bơm dầu cầu/</t>
    </r>
    <r>
      <rPr>
        <i/>
        <sz val="13"/>
        <rFont val="Times New Roman"/>
        <family val="1"/>
      </rPr>
      <t>Oil bucket pump, Differential</t>
    </r>
  </si>
  <si>
    <r>
      <t>Bơm dầu có đồng hồ đo và dây dẫn dầu/</t>
    </r>
    <r>
      <rPr>
        <i/>
        <sz val="13"/>
        <rFont val="Times New Roman"/>
        <family val="1"/>
      </rPr>
      <t>Oil pump with gauge &amp; lines
Với 1 trụ bơm trung tâm,07 cuộn dây kéo dài 15m,07 đồng hồ bơm cho toàn bộ khu vực bảo dưỡng nhanh và sửa chữa.</t>
    </r>
  </si>
  <si>
    <r>
      <t>Thùng hứng dầu thải động cơ/</t>
    </r>
    <r>
      <rPr>
        <i/>
        <sz val="13"/>
        <rFont val="Times New Roman"/>
        <family val="1"/>
      </rPr>
      <t>Stand type oil drain</t>
    </r>
  </si>
  <si>
    <r>
      <t>Bình đổ dầu/</t>
    </r>
    <r>
      <rPr>
        <i/>
        <sz val="13"/>
        <rFont val="Times New Roman"/>
        <family val="1"/>
      </rPr>
      <t>Polyathylen can</t>
    </r>
  </si>
  <si>
    <r>
      <t>Hệ thống hút/gom dầu thải dầu thải động cơ trung tâm/</t>
    </r>
    <r>
      <rPr>
        <i/>
        <sz val="13"/>
        <rFont val="Times New Roman"/>
        <family val="1"/>
      </rPr>
      <t>Waste engine oil absorbent  system
Hai hệ thống trung chuyển về kho(lắp ở khu vực bảo dưỡng nhanh)</t>
    </r>
  </si>
  <si>
    <t>Thu hồi/Tái chế/Nạp ga điều hoà /AC Charging/Recycling machine</t>
  </si>
  <si>
    <t>Robinai -Mỹ
Lắp ráp Italia</t>
  </si>
  <si>
    <t>Bộ dò ga/Gas leak detector</t>
  </si>
  <si>
    <t xml:space="preserve">Robinai -Mỹ
</t>
  </si>
  <si>
    <t>Heshbon
Hàn Quốc</t>
  </si>
  <si>
    <t xml:space="preserve">Máy đo khí thải cho xe máy dầu)
Bao gồm máy in,đo vòng tua máy,đo nhiệt độ dầu.
</t>
  </si>
  <si>
    <t>Máy cân bơm cao áp - 08 xy lanh DNB-103W
Kèm theo giấy chứng nhận CO, CQ gốc khi 
cung cấp thiết bị</t>
  </si>
  <si>
    <t>Koeng</t>
  </si>
  <si>
    <r>
      <t>Máy đo HC/CO /</t>
    </r>
    <r>
      <rPr>
        <i/>
        <sz val="13"/>
        <rFont val="Times New Roman"/>
        <family val="1"/>
      </rPr>
      <t>HC/CO tester (cho máy xăng và máy dầu)NOx,Máy in</t>
    </r>
  </si>
  <si>
    <r>
      <t>Thiết bị kiểm tra phát hiện tiếng ồn động cơ/</t>
    </r>
    <r>
      <rPr>
        <i/>
        <sz val="13"/>
        <rFont val="Times New Roman"/>
        <family val="1"/>
      </rPr>
      <t>Noise Detecting Checker &amp; Sound Scope</t>
    </r>
  </si>
  <si>
    <r>
      <t>Dụng cụ lắp séc măng/</t>
    </r>
    <r>
      <rPr>
        <i/>
        <sz val="13"/>
        <rFont val="Times New Roman"/>
        <family val="1"/>
      </rPr>
      <t>Piston ring compressor</t>
    </r>
  </si>
  <si>
    <r>
      <t>Dụng cụ tháo sắc măng/</t>
    </r>
    <r>
      <rPr>
        <i/>
        <sz val="13"/>
        <rFont val="Times New Roman"/>
        <family val="1"/>
      </rPr>
      <t>Piston ring expander</t>
    </r>
  </si>
  <si>
    <r>
      <t>Thiết bị đo nhiệt độ bằng laser/</t>
    </r>
    <r>
      <rPr>
        <i/>
        <sz val="13"/>
        <rFont val="Times New Roman"/>
        <family val="1"/>
      </rPr>
      <t>Laser thermometer</t>
    </r>
  </si>
  <si>
    <t>TỔNG CỘNG</t>
  </si>
  <si>
    <t>Hệ thực hành xe điện VW e - Golf 2017</t>
  </si>
  <si>
    <t>Hệ thực hành xe ô tô điện Tesla</t>
  </si>
  <si>
    <t>Hệ thực hành xe ô tô điện Nissan Leaf</t>
  </si>
  <si>
    <t>* Hệ thống tài liệu và hướng dẫn sử dụng được cung cấp kèm theo mô hình xe.</t>
  </si>
  <si>
    <t>* Hệ thống tạo Pan điện tử nhằm mô phỏng nguyên lý làm việc của cảm biến. Hệ thống tạo Pan bao gồm màn  hình LCD cảm ứng, led hiển thị, mã hóa cài đặt lỗi,..</t>
  </si>
  <si>
    <t>* Hệ thống tạo Pan điện tử nhằm mô phỏng nguyên lýlàm việc của cảm biến. Hệ thống tạo Pan bao gồm màn  hình LCD cảm ứng, led hiển thị, mã hóa cài đặt lỗi,..</t>
  </si>
  <si>
    <t>Hệ thực hành xe ô tô điện Chevrolet Bolt EV</t>
  </si>
  <si>
    <t>Hệ thực hành xe ô tô hybrid Toyota Prius prime</t>
  </si>
  <si>
    <t xml:space="preserve">Hệ thực hành xe ô tô hybrid Honda </t>
  </si>
  <si>
    <t>Hệ thực hành động cơ BMW N20</t>
  </si>
  <si>
    <t>Hệ thực hành động cơ Mercedes W204</t>
  </si>
  <si>
    <t xml:space="preserve">Hệ thực hành động cơ GDI Lexus </t>
  </si>
  <si>
    <t xml:space="preserve">Hệ thực hành động cơ GDI Honda </t>
  </si>
  <si>
    <t>Hệ thực hành động cơ xăng Toyota/ Lexus kết
hợp turbo tăng áp</t>
  </si>
  <si>
    <t>Hệ thực hành động cơ GDI Hyundai/ Kia</t>
  </si>
  <si>
    <t>Hệ thực hành điện Ford Focus</t>
  </si>
  <si>
    <r>
      <rPr>
        <b/>
        <sz val="13"/>
        <color theme="1"/>
        <rFont val="Times New Roman"/>
        <family val="1"/>
      </rPr>
      <t>Hệ thực hành điện chuẩn đoán Toyota 2017</t>
    </r>
    <r>
      <rPr>
        <sz val="13"/>
        <color theme="1"/>
        <rFont val="Times New Roman"/>
        <family val="1"/>
      </rPr>
      <t xml:space="preserve">
Mô hình đầy đủ các bộ phận của hệ thống điện Toyota Innova như:
+ Hệ thống chiếu sáng
- Bộ đèn pha cốt
- Bộ đèn hậu, đèn phanh, lùi..
- Bộ đèn xinhan…
- Bộ đèn sương mù, đèn trần
+ Hệ thống đánh lửa và phun xăng điện tử:
Bobin, các cảm biến Ne, G, nhiệt độ nước, bộ đo gió, cảm biến vị trí bướm ga, cảm biến oxi, kim phun xăng...
+ Hệ thống âm thanh: Đầu DVD, loa..
+ Hệ thống khởi động
+ Hệ thống phát điện
+ Hệ thống điều hòa: Quạt dàn nóng, lạnh, Máy nén lạnh, công tắc điều khiển và các cảm biến hệ thống điều hòa. 
+ Hệ thống nâng hạ kính: Công tắc điều khiển, motor nâng hạ kính, kính chiếu hậu
+ Hệ thống gạt nước: Motor gạt nước, bơm nước và công tắc điều khiển...
Tất cả các bộ phận đều được bố trí dàn trải trên sa bàn và có bánh xe để di chuyển</t>
    </r>
  </si>
  <si>
    <r>
      <rPr>
        <b/>
        <sz val="13"/>
        <color theme="1"/>
        <rFont val="Times New Roman"/>
        <family val="1"/>
      </rPr>
      <t>Hệ thực hành điện chuẩn đoán Honda 2017</t>
    </r>
    <r>
      <rPr>
        <sz val="13"/>
        <color theme="1"/>
        <rFont val="Times New Roman"/>
        <family val="1"/>
      </rPr>
      <t xml:space="preserve">
Mô hình đầy đủ các bộ phận của hệ thống điện Honda 2017 như:
+ Hệ thống chiếu sáng
- Bộ đèn pha cốt
- Bộ đèn hậu, đèn phanh, lùi..
- Bộ đèn xinhan…
- Bộ đèn sương mù, đèn trần
+ Hệ thống đánh lửa và phun xăng điện tử:
Bobin, các cảm biến Ne, G, nhiệt độ nước, bộ đo gió, cảm biến vị trí bướm ga, cảm biến oxi, kim phun xăng...
+ Hệ thống âm thanh: Đầu DVD, loa..
+ Hệ thống khởi động
+ Hệ thống phát điện
+ Hệ thống điều hòa: Quạt dàn nóng, lạnh, Máy nén lạnh, công tắc điều khiển và các cảm biến hệ thống điều hòa. 
+ Hệ thống nâng hạ kính: Công tắc điều khiển, motor nâng hạ kính, kính chiếu hậu
+ Hệ thống gạt nước: Motor gạt nước, bơm nước và công tắc điều khiển...
Tất cả các bộ phận đều được bố trí dàn trải trên sa bàn và có bánh xe để di chuyển</t>
    </r>
  </si>
  <si>
    <r>
      <rPr>
        <b/>
        <sz val="13"/>
        <color theme="1"/>
        <rFont val="Times New Roman"/>
        <family val="1"/>
      </rPr>
      <t>Hệ thực hành điện chuẩn đoán BMW 2015</t>
    </r>
    <r>
      <rPr>
        <sz val="13"/>
        <color theme="1"/>
        <rFont val="Times New Roman"/>
        <family val="1"/>
      </rPr>
      <t xml:space="preserve">
Mô hình đầy đủ các bộ phận của hệ thống điện BMW 2015 như:
+ Hệ thống chiếu sáng
- Bộ đèn pha cốt
- Bộ đèn hậu, đèn phanh, lùi..
- Bộ đèn xinhan…
- Bộ đèn sương mù, đèn trần
+ Hệ thống đánh lửa và phun xăng điện tử:
Bobin, các cảm biến Ne, G, nhiệt độ nước, bộ đo gió, cảm biến vị trí bướm ga, cảm biến oxi, kim phun xăng...
+ Hệ thống âm thanh: Đầu DVD, loa..
+ Hệ thống khởi động
+ Hệ thống phát điện
+ Hệ thống điều hòa: Quạt dàn nóng, lạnh, Máy nén lạnh, công tắc điều khiển và các cảm biến hệ thống điều hòa. 
+ Hệ thống nâng hạ kính: Công tắc điều khiển, motor nâng hạ kính, kính chiếu hậu
+ Hệ thống gạt nước: Motor gạt nước, bơm nước và công tắc điều khiển...
Tất cả các bộ phận đều được bố trí dàn trải trên sa bàn và có bánh xe để di chuyển</t>
    </r>
  </si>
  <si>
    <r>
      <rPr>
        <b/>
        <sz val="13"/>
        <color theme="1"/>
        <rFont val="Times New Roman"/>
        <family val="1"/>
      </rPr>
      <t>Hệ thực hành điện chuẩn đoán Mercedes 2015</t>
    </r>
    <r>
      <rPr>
        <sz val="13"/>
        <color theme="1"/>
        <rFont val="Times New Roman"/>
        <family val="1"/>
      </rPr>
      <t xml:space="preserve">
Mô hình đầy đủ các bộ phận của hệ thống điện Mercedes 2015 như:
+ Hệ thống chiếu sáng
- Bộ đèn pha cốt
- Bộ đèn hậu, đèn phanh, lùi..
- Bộ đèn xinhan…
- Bộ đèn sương mù, đèn trần
+ Hệ thống đánh lửa và phun xăng điện tử:
Bobin, các cảm biến Ne, G, nhiệt độ nước, bộ đo gió, cảm biến vị trí bướm ga, cảm biến oxi, kim phun xăng...
+ Hệ thống âm thanh: Đầu DVD, loa..
+ Hệ thống khởi động
+ Hệ thống phát điện
+ Hệ thống điều hòa: Quạt dàn nóng, lạnh, Máy nén lạnh, công tắc điều khiển và các cảm biến hệ thống điều hòa. 
+ Hệ thống nâng hạ kính: Công tắc điều khiển, motor nâng hạ kính, kính chiếu hậu
+ Hệ thống gạt nước: Motor gạt nước, bơm nước và công tắc điều khiển...
Tất cả các bộ phận đều được bố trí dàn trải trên sa bàn và có bánh xe để di chuyển</t>
    </r>
  </si>
  <si>
    <r>
      <rPr>
        <b/>
        <sz val="13"/>
        <color theme="1"/>
        <rFont val="Times New Roman"/>
        <family val="1"/>
      </rPr>
      <t>Hệ thực hành điện chuẩn đoán Audi 2015</t>
    </r>
    <r>
      <rPr>
        <sz val="13"/>
        <color theme="1"/>
        <rFont val="Times New Roman"/>
        <family val="1"/>
      </rPr>
      <t xml:space="preserve">
Mô hình đầy đủ các bộ phận của hệ thống điện Audi 2015 như:
+ Hệ thống chiếu sáng
- Bộ đèn pha cốt
- Bộ đèn hậu, đèn phanh, lùi..
- Bộ đèn xinhan…
- Bộ đèn sương mù, đèn trần
+ Hệ thống đánh lửa và phun xăng điện tử:
Bobin, các cảm biến Ne, G, nhiệt độ nước, bộ đo gió, cảm biến vị trí bướm ga, cảm biến oxi, kim phun xăng...
+ Hệ thống âm thanh: Đầu DVD, loa..
+ Hệ thống khởi động
+ Hệ thống phát điện
+ Hệ thống điều hòa: Quạt dàn nóng, lạnh, Máy nén lạnh, công tắc điều khiển và các cảm biến hệ thống điều hòa. 
+ Hệ thống nâng hạ kính: Công tắc điều khiển, motor nâng hạ kính, kính chiếu hậu
+ Hệ thống gạt nước: Motor gạt nước, bơm nước và công tắc điều khiển...
Tất cả các bộ phận đều được bố trí dàn trải trên sa bàn và có bánh xe để di chuyển</t>
    </r>
  </si>
  <si>
    <r>
      <rPr>
        <b/>
        <sz val="13"/>
        <color theme="1"/>
        <rFont val="Times New Roman"/>
        <family val="1"/>
      </rPr>
      <t>Hệ thực hành điện chuẩn đoán GM 2016</t>
    </r>
    <r>
      <rPr>
        <sz val="13"/>
        <color theme="1"/>
        <rFont val="Times New Roman"/>
        <family val="1"/>
      </rPr>
      <t xml:space="preserve">
Mô hình đầy đủ các bộ phận của hệ thống điện GM 2016 như:
+ Hệ thống chiếu sáng
- Bộ đèn pha cốt
- Bộ đèn hậu, đèn phanh, lùi..
- Bộ đèn xinhan…
- Bộ đèn sương mù, đèn trần
+ Hệ thống đánh lửa và phun xăng điện tử:
Bobin, các cảm biến Ne, G, nhiệt độ nước, bộ đo gió, cảm biến vị trí bướm ga, cảm biến oxi, kim phun xăng...
+ Hệ thống âm thanh: Đầu DVD, loa..
+ Hệ thống khởi động
+ Hệ thống phát điện
+ Hệ thống điều hòa: Quạt dàn nóng, lạnh, Máy nén lạnh, công tắc điều khiển và các cảm biến hệ thống điều hòa. 
+ Hệ thống nâng hạ kính: Công tắc điều khiển, motor nâng hạ kính, kính chiếu hậu
+ Hệ thống gạt nước: Motor gạt nước, bơm nước và công tắc điều khiển...
Tất cả các bộ phận đều được bố trí dàn trải trên sa bàn và có bánh xe để di chuyển</t>
    </r>
  </si>
  <si>
    <r>
      <rPr>
        <b/>
        <sz val="13"/>
        <color theme="1"/>
        <rFont val="Times New Roman"/>
        <family val="1"/>
      </rPr>
      <t>Hệ thực hành điện chuẩn đoán Ford 2016</t>
    </r>
    <r>
      <rPr>
        <sz val="13"/>
        <color theme="1"/>
        <rFont val="Times New Roman"/>
        <family val="1"/>
      </rPr>
      <t xml:space="preserve">
Mô hình đầy đủ các bộ phận của hệ thống điện  Ford 2016 như:
+ Hệ thống chiếu sáng
- Bộ đèn pha cốt
- Bộ đèn hậu, đèn phanh, lùi..
- Bộ đèn xinhan…
- Bộ đèn sương mù, đèn trần
+ Hệ thống đánh lửa và phun xăng điện tử:
Bobin, các cảm biến Ne, G, nhiệt độ nước, bộ đo gió, cảm biến vị trí bướm ga, cảm biến oxi, kim phun xăng...
+ Hệ thống âm thanh: Đầu DVD, loa..
+ Hệ thống khởi động
+ Hệ thống phát điện
+ Hệ thống điều hòa: Quạt dàn nóng, lạnh, Máy nén lạnh, công tắc điều khiển và các cảm biến hệ thống điều hòa. 
+ Hệ thống nâng hạ kính: Công tắc điều khiển, motor nâng hạ kính, kính chiếu hậu
+ Hệ thống gạt nước: Motor gạt nước, bơm nước và công tắc điều khiển...
Tất cả các bộ phận đều được bố trí dàn trải trên sa bàn và có bánh xe để di chuyển</t>
    </r>
  </si>
  <si>
    <r>
      <rPr>
        <b/>
        <sz val="13"/>
        <color theme="1"/>
        <rFont val="Times New Roman"/>
        <family val="1"/>
      </rPr>
      <t>Hệ thực hành truyền động xe Toyota CVT 2017</t>
    </r>
    <r>
      <rPr>
        <sz val="13"/>
        <color theme="1"/>
        <rFont val="Times New Roman"/>
        <family val="1"/>
      </rPr>
      <t xml:space="preserve">
Hệ thống bao gồm:
+ Động cơ Toyota 2017
+ Hộp số CVT
+ Trục cardan truyền động 
+ Cầu xe
+ Hệ thống bánh xe dẫn động
+ Bãng tapplo điều khiển và chẩn đoán
</t>
    </r>
  </si>
  <si>
    <r>
      <rPr>
        <b/>
        <sz val="13"/>
        <color theme="1"/>
        <rFont val="Times New Roman"/>
        <family val="1"/>
      </rPr>
      <t>Hệ thực hành truyền động xe Honda Accord 2015</t>
    </r>
    <r>
      <rPr>
        <sz val="13"/>
        <color theme="1"/>
        <rFont val="Times New Roman"/>
        <family val="1"/>
      </rPr>
      <t xml:space="preserve">
Hệ thống bao gồm:
+ Động cơ  Honda Accord 2015
+ Hộp số AT
+ Trục cardan truyền động 
+ Cầu xe
+ Hệ thống bánh xe dẫn động
+ Bãng tapplo điều khiển và chẩn đoán
</t>
    </r>
  </si>
  <si>
    <r>
      <rPr>
        <b/>
        <sz val="13"/>
        <color theme="1"/>
        <rFont val="Times New Roman"/>
        <family val="1"/>
      </rPr>
      <t>Hệ thực hành truyền động xe Huyndai 2015</t>
    </r>
    <r>
      <rPr>
        <sz val="13"/>
        <color theme="1"/>
        <rFont val="Times New Roman"/>
        <family val="1"/>
      </rPr>
      <t xml:space="preserve">
Hệ thống bao gồm:
+ Động cơ Huyndai 2015
+ Hộp số AT
+ Trục cardan truyền động 
+ Cầu xe
+ Hệ thống bánh xe dẫn động
+ Bãng tapplo điều khiển và chẩn đoán
</t>
    </r>
  </si>
  <si>
    <r>
      <rPr>
        <b/>
        <sz val="13"/>
        <color theme="1"/>
        <rFont val="Times New Roman"/>
        <family val="1"/>
      </rPr>
      <t>Hệ thực hành truyền động xe Ford Focus 2015</t>
    </r>
    <r>
      <rPr>
        <sz val="13"/>
        <color theme="1"/>
        <rFont val="Times New Roman"/>
        <family val="1"/>
      </rPr>
      <t xml:space="preserve">
Hệ thống bao gồm:
+ Động cơ Ford Focus 2015
+ Hộp số AT
+ Trục cardan truyền động 
+ Cầu xe
+ Hệ thống bánh xe dẫn động
+ Bãng tapplo điều khiển và chẩn đoán
</t>
    </r>
  </si>
  <si>
    <r>
      <rPr>
        <b/>
        <sz val="13"/>
        <color theme="1"/>
        <rFont val="Times New Roman"/>
        <family val="1"/>
      </rPr>
      <t>Hệ thực hành truyền động xe Cherolet 2015</t>
    </r>
    <r>
      <rPr>
        <sz val="13"/>
        <color theme="1"/>
        <rFont val="Times New Roman"/>
        <family val="1"/>
      </rPr>
      <t xml:space="preserve">
Hệ thống bao gồm:
+ Động cơ Ford Cherolet 2015
+ Hộp số AT
+ Trục cardan truyền động 
+ Cầu xe
+ Hệ thống bánh xe dẫn động
+ Bãng tapplo điều khiển và chẩn đoán
</t>
    </r>
  </si>
  <si>
    <r>
      <rPr>
        <b/>
        <sz val="13"/>
        <color theme="1"/>
        <rFont val="Times New Roman"/>
        <family val="1"/>
      </rPr>
      <t>Hệ thực hành truyền động xe Nissan 2015</t>
    </r>
    <r>
      <rPr>
        <sz val="13"/>
        <color theme="1"/>
        <rFont val="Times New Roman"/>
        <family val="1"/>
      </rPr>
      <t xml:space="preserve">
Hệ thống bao gồm:
+ Động cơ Nissan 2015
+ Hộp số AT
+ Trục cardan truyền động 
+ Cầu xe
+ Hệ thống bánh xe dẫn động
+ Bãng tapplo điều khiển và chẩn đoán
</t>
    </r>
  </si>
  <si>
    <r>
      <rPr>
        <b/>
        <sz val="13"/>
        <color theme="1"/>
        <rFont val="Times New Roman"/>
        <family val="1"/>
      </rPr>
      <t>Hệ thực hành động cơ kết hợp hệ thống lạnh điện tử xeToyota</t>
    </r>
    <r>
      <rPr>
        <sz val="13"/>
        <color theme="1"/>
        <rFont val="Times New Roman"/>
        <family val="1"/>
      </rPr>
      <t xml:space="preserve">
Hệ thống bao gồm:
+ Động cơ Toyota 2TR
+ Hộp số AT
+ Hệ thống điều hòa theo xe như: dàn nóng, lạnh, các cảm biến, bộ điều khiển...
+ Bãng tapplo điều khiển và chẩn đoán
</t>
    </r>
  </si>
  <si>
    <r>
      <rPr>
        <b/>
        <sz val="13"/>
        <color theme="1"/>
        <rFont val="Times New Roman"/>
        <family val="1"/>
      </rPr>
      <t>Hệ thực hành động cơ kết hợp hệ thống lạnh điện tử xe Mercedes C200</t>
    </r>
    <r>
      <rPr>
        <sz val="13"/>
        <color theme="1"/>
        <rFont val="Times New Roman"/>
        <family val="1"/>
      </rPr>
      <t xml:space="preserve">
Hệ thống bao gồm:
+ Động cơ Mercedes C200
+ Hộp số AT
+ Hệ thống điều hòa theo xe như: dàn nóng, lạnh, các cảm biến, bộ điều khiển...
+ Bãng tapplo điều khiển và chẩn đoán
</t>
    </r>
  </si>
  <si>
    <r>
      <rPr>
        <b/>
        <sz val="13"/>
        <color theme="1"/>
        <rFont val="Times New Roman"/>
        <family val="1"/>
      </rPr>
      <t>Hệ thực hành động cơ kết hợp hệ thống lạnh điện tử xe BMW F</t>
    </r>
    <r>
      <rPr>
        <sz val="13"/>
        <color theme="1"/>
        <rFont val="Times New Roman"/>
        <family val="1"/>
      </rPr>
      <t xml:space="preserve">
Hệ thống bao gồm:
+ Động cơ BMW F
+ Hộp số AT
+ Hệ thống điều hòa theo xe như: dàn nóng, lạnh, các cảm biến, bộ điều khiển...
+ Bãng tapplo điều khiển và chẩn đoán
</t>
    </r>
  </si>
  <si>
    <r>
      <rPr>
        <b/>
        <sz val="13"/>
        <color theme="1"/>
        <rFont val="Times New Roman"/>
        <family val="1"/>
      </rPr>
      <t>Hệ thực hành động cơ kết hợp hệ thống lạnh điện tử xe  Mercedes W204</t>
    </r>
    <r>
      <rPr>
        <sz val="13"/>
        <color theme="1"/>
        <rFont val="Times New Roman"/>
        <family val="1"/>
      </rPr>
      <t xml:space="preserve">
Hệ thống bao gồm:
+ Động cơ Mercedes W204
+ Hộp số AT
+ Hệ thống điều hòa theo xe như: dàn nóng, lạnh, các cảm biến, bộ điều khiển...
+ Bãng tapplo điều khiển và chẩn đoán
</t>
    </r>
  </si>
  <si>
    <r>
      <rPr>
        <b/>
        <sz val="13"/>
        <color theme="1"/>
        <rFont val="Times New Roman"/>
        <family val="1"/>
      </rPr>
      <t>Hệ thực hành động cơ kết hợp hệ thống lạnh điện tử xe Ford 2015</t>
    </r>
    <r>
      <rPr>
        <sz val="13"/>
        <color theme="1"/>
        <rFont val="Times New Roman"/>
        <family val="1"/>
      </rPr>
      <t xml:space="preserve">
Hệ thống bao gồm:
+ Động cơ Ford 2015
+ Hộp số AT
+ Hệ thống điều hòa theo xe như: dàn nóng, lạnh, các cảm biến, bộ điều khiển...
+ Bãng tapplo điều khiển và chẩn đoán
</t>
    </r>
  </si>
  <si>
    <t>Hệ thực hành động cơ phun dầu CRDi Toyota 2012</t>
  </si>
  <si>
    <t>Hệ thực hành động cơ phun dầu CRDi Huyndai 2015</t>
  </si>
  <si>
    <t>Hệ thực hành động cơ phun dầu CRDi Mercedes 2015</t>
  </si>
  <si>
    <t>Hệ thực hành động cơ phun dầu CRDi Ford 2015</t>
  </si>
  <si>
    <t>Bộ dụng cụ chuyên dụng thực hành gầm ô tô</t>
  </si>
  <si>
    <t>Germany</t>
  </si>
  <si>
    <t>Hiện tại 2A đến 30A (đầu dò 30A)
50A đến 1000A (đầu dò 1000A)
Máy hiện sóng đánh lửa
Sơ cấp 20V đến 500V
Thứ cấp 5KV đến 50KV
Máy phát tín hiệu
Dạng sóng tín hiệu DC, Sinusoidal, Delta, Hình chữ nhật
Tần số 1Hz đến 1000Hz
Phạm vi cài đặt độ rộng xung 10% đến 90%
Biên độ -10V đến + 12V (tiếp đất)
Tối đa hiện tại 50 mA
Độ phân giải 8 bit (tăng 256)
Bảo vệ quá tải tự động</t>
  </si>
  <si>
    <t>Cảm biến nhiệt độ hồng ngoại (1 687 230 066)
Cảm biến nhiệt độ không khí (1 687 230 060)
Cáp mở rộng (3 m) cho cảm biến nhiệt độ (1 684 465 517)
Cảm biến thứ cấp cho cuộn bút chì (1 687 224 987)
Bộ cáp thử nghiệm (1 687 011 208)
Động cơ xăng (BEA 055 - cho DE) (1 687 001 975)
Động cơ Diesel (BEA 070 - cho DE) (1 687 001 976)
Gói xăng (BEA 050 - cho AT) (1 687 001 865)
Gói Diesel (RTM 430 - cho AT) (1 687 001 577)
Gói đánh lửa chính (0 688 100 017)
Gói đánh lửa thứ cấp (0 688 100 002)
FSA 050 (0 684 010 050)</t>
  </si>
  <si>
    <t>Xe đẩy
Mô-đun đo có gắn cảm biến
PC có hệ điều hành XP
Màn hình, chuột
Máy in
Điều khiển từ xa (máy phát và máy thu)
Bộ cấp nguồn có dây nguồn
Kiểm tra hệ thống không dây KTS 540
Phần mềm hệ thống SystemSoft [plus]
Bộ áp suất chất lỏng (tối đa 10 bar)
Bộ chuyển đổi 2 chữ Y
Đầu dò phổ quát KV
Cáp kết nối Multi 1 và Multi 2
Cáp kết nối B + / B-
Kết nối cáp hạn. 1/15
Cảm biến 3 x KV + / đỏ
Kích hoạt clip, đầu dò hiện tại 1000 A và 30 A
Máy soi
Cảm biến nhiệt độ dầu
Đo áp suất không khí bằng vòi</t>
  </si>
  <si>
    <r>
      <rPr>
        <b/>
        <sz val="13"/>
        <color theme="1"/>
        <rFont val="Times New Roman"/>
        <family val="1"/>
      </rPr>
      <t xml:space="preserve">Máy chẩn đoán </t>
    </r>
    <r>
      <rPr>
        <sz val="13"/>
        <color theme="1"/>
        <rFont val="Times New Roman"/>
        <family val="1"/>
      </rPr>
      <t xml:space="preserve">
Model: FSA 760
Đơn vị cung cấp điện áp 90 - 264VAC / 47 - 63 Hz
Nhiệt độ hoạt động từ 5 ° C đến 40 ° C
Kích thước (W x H x D) 1785 x 680 x 670 mm
Cân nặng 91 kg
Máy hiện sóng Uni
Tỷ lệ mẫu 50 Ms / s
Chế độ hai kênh 50 Ms / s
Chế độ một kênh 50 Ms / s
Dải điện áp 200mV đến 200</t>
    </r>
  </si>
  <si>
    <t>Đồng hồ  đo điện áp cao
Modul: FSA 050
Cung cấp năng lượng Pin 5x IEC LR6 (AA)
Nhiệt độ hoạt động từ 5 ° C đến 40 ° C
Phân tích điện áp cao lên đến 600 V (TRMS)
Phân tích cách điện
Kiểm tra điện áp
50 - 100 - 250 - 500 - 1 000 V
Kiểm tra 1 mA hiện tại
Điện trở cách điện cho đến 200 G
Các chế độ đo: t, PI, DAR hoặc INS
Đo điện trở 0,01 kΩ - 1 000 kΩ
Kiểm tra liên tục 0,01 - 99,9 với dòng thử 20 mA / 205 mA
Đo điện dung 100 pF - 10 FF
Truyền dữ liệu Bluetooth loại I / II (phạm vi tối đa 30 m / 10 m)
FSA 050
Cáp đo
Bộ dây cáp
Pin Khô
Mô-đun truyền dẫn vô tuyến
Ổ ĐĨA CD
Hộp đựng</t>
  </si>
  <si>
    <t>Mô hình đào tạo vận hành chuẩn đoán điện lạnh ô tô</t>
  </si>
  <si>
    <t>* Mô hình bao gồm:</t>
  </si>
  <si>
    <t>- Công tắc điều khiển AC.</t>
  </si>
  <si>
    <t>- Máy nén khí.</t>
  </si>
  <si>
    <t>- Dàn lạnh cùng hộp phân phối khí lạnh, quạt dàn lạnh.</t>
  </si>
  <si>
    <t>- Dàn nóng cùng quạt dàn nóng.</t>
  </si>
  <si>
    <t>- Dàn sưởi.</t>
  </si>
  <si>
    <t>- Phin lọc ga.</t>
  </si>
  <si>
    <t>- Mô hình được xử lý bề mặt, phun sơn chống rỉ, chống ăn mòn phù hợp với thời tiết khí hậu nóng ẩm.</t>
  </si>
  <si>
    <t>- Linh kiện qua sử dụng, hoạt động tốt, các linh kiện được bố trí trên Panel kèm theo sơ đồ nguyên lý.</t>
  </si>
  <si>
    <t>- Mô hình được đặt trên hệ thống khung giá bằng sắt sơn tĩnh điện, có bánh xe di chuyển.</t>
  </si>
  <si>
    <t>- Mô hình hoạt động được bình thường.</t>
  </si>
  <si>
    <t>Việt Nam</t>
  </si>
  <si>
    <t>Mô hình tổng quát hệ thống điện ôtô Toyota Atis đời 2015</t>
  </si>
  <si>
    <t xml:space="preserve">Có đủ tài liệu, sơ đồ mạch điện tra cứu </t>
  </si>
  <si>
    <t>Xuất xứ: Việt Nam
Mô hình đầy đủ các bộ phận của hệ thống điện Toyota Altis như:
+ Hệ thống chiếu sáng
- Bộ đèn pha cốt
- Bộ đèn hậu, đèn phanh, lùi..
- Bộ đèn xinhan…
- Bộ đèn sương mù, đèn trần
+ Hệ thống đánh lửa và phun xăng điện tử:
Bobin, các cảm biến Ne, G, nhiệt độ nước, bộ đo gió, cảm biến vị trí bướm ga, cảm biến oxi, kim phun xăng...
+ Hệ thống âm thanh: Đầu DVD, loa..
+ Hệ thống khởi động
+ Hệ thống phát điện
+ Hệ thống điều hòa: Quạt dàn nóng, lạnh, Máy nén lạnh, công tắc điều khiển và các cảm biến hệ thống điều hòa. 
+ Hệ thống nâng hạ kính: Công tắc điều khiển, motor nâng hạ kính, kính chiếu hậu
+ Hệ thống gạt nước: Motor gạt nước, bơm nước và công tắc điều khiển...
Tất cả các bộ phận đều được bố trí dàn trải trên sa bàn và có bánh xe để di chuyển, hệ thống có thể làm việc bình thường qua đó tăng tính trực quan trong quá trình dạy và học, có thể tạo pan hư hỏng, thực hành các đấu nối
- Mô hình được gắn trên giá có 4 bánh xe di động</t>
  </si>
  <si>
    <t>Mô hình hệ thống điện ôtô  đời mới kiểu Toyota Innova, đời 2015</t>
  </si>
  <si>
    <t>Xuất xứ: Việt Nam
Mô hình đầy đủ các bộ phận của hệ thống điện Toyota Innova như:
+ Hệ thống chiếu sáng
- Bộ đèn pha cốt
- Bộ đèn hậu, đèn phanh, lùi..
- Bộ đèn xinhan…
- Bộ đèn sương mù, đèn trần
+ Hệ thống đánh lửa và phun xăng điện tử:
Bobin, các cảm biến Ne, G, nhiệt độ nước, bộ đo gió, cảm biến vị trí bướm ga, cảm biến oxi, kim phun xăng...
+ Hệ thống âm thanh: Đầu DVD, loa..
+ Hệ thống khởi động
+ Hệ thống phát điện
+ Hệ thống điều hòa: Quạt dàn nóng, lạnh, Máy nén lạnh, công tắc điều khiển và các cảm biến hệ thống điều hòa. 
+ Hệ thống nâng hạ kính: Công tắc điều khiển, motor nâng hạ kính, kính chiếu hậu
+ Hệ thống gạt nước: Motor gạt nước, bơm nước và công tắc điều khiển...
Tất cả các bộ phận đều được bố trí dàn trải trên sa bàn và có bánh xe để di chuyển, hệ thống có thể làm việc bình thường qua đó tăng tính trực quan trong quá trình dạy và học, có thể tạo pan hư hỏng, thực hành các đấu nối
- Mô hình được gắn trên giá có 4 bánh xe di động</t>
  </si>
  <si>
    <t>DANH MỤC DỰ TOÁN Ô TÔ NĂM HỌC 2020- 2021</t>
  </si>
  <si>
    <t>DANH MỤC DỰ TOÁN Ô TÔ NĂM HỌC 2021 - 2022</t>
  </si>
  <si>
    <t>DANH MỤC DỰ TOÁN Ô TÔ NĂM HỌC 2022 - 2023</t>
  </si>
  <si>
    <t>DANH MỤC DỰ TOÁN Ô TÔ NĂM HỌC 2023 - 2024</t>
  </si>
  <si>
    <t>DANH MỤC DỰ TOÁN Ô TÔ NĂM HỌC 2024 - 2025</t>
  </si>
  <si>
    <r>
      <rPr>
        <b/>
        <sz val="12"/>
        <rFont val="Times New Roman"/>
        <family val="1"/>
      </rPr>
      <t>Mô hình tổng thành xe Toyota Vios</t>
    </r>
    <r>
      <rPr>
        <sz val="12"/>
        <rFont val="Times New Roman"/>
        <family val="1"/>
      </rPr>
      <t xml:space="preserve">
Thông số cơ bản Toyota Vios 2019
Phiên bản Limo, E MT, E CVT, G CVT
Số chỗ ngồi 5 chỗ
Xuất xứ Xe trong nước
Kích thước tổng thể DxRxC (mm) 4425 x 1730 x 1475
Chiều dài cơ sở (mm) 2550
Trọng lượng không tải 1075-1105 kg
Trọng lượng toàn tải 1550 kg
Động cơ Xăng 1.5L, 4 xy lanh thẳng hàng
Dung tích công tác 1496 cc
Dung tích bình nhiên liệu 42L
Loại nhiên liệu Xăng
Công suất tối đa 107 mã lực tại 6000 vòng/phút
Mô men xoắn cực đạ 140 Nm tại 4200 vòng/phút
Hộp số Vô cấp CVT và số sàn 5 cấp
Hệ dẫn động Cầu trước
Tốc độ tối đa (km/h) 180
Treo trước/sau Độc lập Macpherson/dằm xoắ
Phanh trước/sau Đĩa thông gió/đĩa đặc
Tay lái trợ lực Điện
Khoảng sáng gầm xe (mm) 133
Mô hình được thiết kế hệ thống giắc đo kiểm trên tất cả các hệ thống của xe</t>
    </r>
  </si>
  <si>
    <t>Mô hình Volkswagen Passat 2018
Dài x Rộng x Cao (mm) 4.767 mm x 1.832mm  x1.456 mm
Trục cơ sở 2791 mm
Trọng lượng   70kg
Bộ mâm 5 chấu kép 18″
Động cơ  Volkswagen Passat 2018
Loại động cơ  tăng áp 
Dung tích  1,8 lít, 4 xy lanh thẳng hàng
công suất tối đa 177 mã lực /5.500 – 6.000 vòng/phút 
Mô men xoắn cực đại đạt 250 Nm ở dải tua 1.500 – 5.000 vòng/phút.
Vận hành  tốc độ tối đa 232 km/h.
Đèn pha Xenon tự động, tính năng mở rộng góc sáng khi vào cua, tích hợp hệ thống rửa đèn
Đèn chiếu sáng ban ngày công nghệ LED
Gương chiếu hậu  bên ngoài gập điện và chỉnh điện, sưởi kính, tích hợp đèn báo rẽ trên gương
Hệ thống cảnh báo điểm mù: có
Chìa khóa thông minh: có
Mâm đúc Queensland R17
Cửa sổ trời: có
Mô hình được thiết kế hệ thống giắc đo kiểm trên tất cả các hệ thống của xe</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</si>
</sst>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1" formatCode="_(* #,##0_);_(* \(#,##0\);_(* &quot;-&quot;_);_(@_)"/>
    <numFmt numFmtId="44" formatCode="_(&quot;$&quot;* #,##0.00_);_(&quot;$&quot;* \(#,##0.00\);_(&quot;$&quot;* &quot;-&quot;??_);_(@_)"/>
    <numFmt numFmtId="43" formatCode="_(* #,##0.00_);_(* \(#,##0.00\);_(* &quot;-&quot;??_);_(@_)"/>
    <numFmt numFmtId="164" formatCode="_(* #,##0_);_(* \(#,##0\);_(* &quot;-&quot;??_);_(@_)"/>
    <numFmt numFmtId="165" formatCode="#,##0;\-#,##0"/>
  </numFmts>
  <fonts count="22">
    <font>
      <sz val="11"/>
      <color theme="1"/>
      <name val="Calibri"/>
      <family val="2"/>
      <scheme val="minor"/>
    </font>
    <font>
      <sz val="11"/>
      <color theme="1"/>
      <name val="Calibri"/>
      <family val="2"/>
      <charset val="163"/>
      <scheme val="minor"/>
    </font>
    <font>
      <sz val="11"/>
      <color theme="1"/>
      <name val="Calibri"/>
      <family val="2"/>
      <scheme val="minor"/>
    </font>
    <font>
      <b/>
      <sz val="13"/>
      <color theme="1"/>
      <name val="Times New Roman"/>
      <family val="1"/>
    </font>
    <font>
      <sz val="13"/>
      <color theme="1"/>
      <name val="Times New Roman"/>
      <family val="1"/>
    </font>
    <font>
      <b/>
      <sz val="13"/>
      <name val="Times New Roman"/>
      <family val="1"/>
    </font>
    <font>
      <b/>
      <i/>
      <sz val="13"/>
      <name val="Times New Roman"/>
      <family val="1"/>
    </font>
    <font>
      <sz val="13"/>
      <name val="Times New Roman"/>
      <family val="1"/>
    </font>
    <font>
      <sz val="10"/>
      <name val="Arial"/>
      <family val="2"/>
    </font>
    <font>
      <sz val="11"/>
      <color indexed="8"/>
      <name val="Calibri"/>
      <family val="2"/>
    </font>
    <font>
      <u/>
      <sz val="11"/>
      <color indexed="12"/>
      <name val="ＭＳ Ｐゴシック"/>
      <charset val="128"/>
    </font>
    <font>
      <sz val="13"/>
      <color indexed="8"/>
      <name val="Times New Roman"/>
      <family val="1"/>
    </font>
    <font>
      <i/>
      <sz val="13"/>
      <name val="Times New Roman"/>
      <family val="1"/>
    </font>
    <font>
      <i/>
      <u/>
      <sz val="13"/>
      <name val="Times New Roman"/>
      <family val="1"/>
    </font>
    <font>
      <sz val="13"/>
      <color indexed="12"/>
      <name val="Times New Roman"/>
      <family val="1"/>
    </font>
    <font>
      <sz val="11"/>
      <name val="ＭＳ Ｐゴシック"/>
      <charset val="128"/>
    </font>
    <font>
      <b/>
      <sz val="12"/>
      <color theme="1"/>
      <name val="Times New Roman"/>
      <family val="1"/>
    </font>
    <font>
      <sz val="12"/>
      <color theme="1"/>
      <name val="Times New Roman"/>
      <family val="1"/>
    </font>
    <font>
      <b/>
      <sz val="12"/>
      <name val="Times New Roman"/>
      <family val="1"/>
    </font>
    <font>
      <b/>
      <sz val="11"/>
      <color theme="1"/>
      <name val="Times New Roman"/>
      <family val="1"/>
    </font>
    <font>
      <sz val="12"/>
      <name val="Times New Roman"/>
      <family val="1"/>
    </font>
    <font>
      <sz val="11"/>
      <color theme="1"/>
      <name val="Times New Roman"/>
      <family val="1"/>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s>
  <cellStyleXfs count="9">
    <xf numFmtId="0" fontId="0" fillId="0" borderId="0"/>
    <xf numFmtId="0" fontId="1" fillId="0" borderId="0"/>
    <xf numFmtId="43" fontId="2" fillId="0" borderId="0" applyFont="0" applyFill="0" applyBorder="0" applyAlignment="0" applyProtection="0"/>
    <xf numFmtId="0" fontId="8" fillId="0" borderId="0"/>
    <xf numFmtId="43" fontId="9" fillId="0" borderId="0" applyFont="0" applyFill="0" applyBorder="0" applyAlignment="0" applyProtection="0"/>
    <xf numFmtId="0" fontId="2" fillId="0" borderId="0"/>
    <xf numFmtId="44" fontId="2" fillId="0" borderId="0" applyFont="0" applyFill="0" applyBorder="0" applyAlignment="0" applyProtection="0"/>
    <xf numFmtId="0" fontId="10" fillId="0" borderId="0" applyNumberFormat="0" applyFill="0" applyBorder="0" applyAlignment="0" applyProtection="0">
      <alignment vertical="top"/>
      <protection locked="0"/>
    </xf>
    <xf numFmtId="0" fontId="15" fillId="0" borderId="0"/>
  </cellStyleXfs>
  <cellXfs count="134">
    <xf numFmtId="0" fontId="0" fillId="0" borderId="0" xfId="0"/>
    <xf numFmtId="0" fontId="3" fillId="0" borderId="1" xfId="0" applyFont="1" applyBorder="1"/>
    <xf numFmtId="0" fontId="3" fillId="0" borderId="2" xfId="0" applyFont="1" applyBorder="1" applyAlignment="1">
      <alignment horizontal="left"/>
    </xf>
    <xf numFmtId="0" fontId="3" fillId="0" borderId="0" xfId="0" applyFont="1"/>
    <xf numFmtId="0" fontId="4" fillId="0" borderId="0" xfId="0" applyFont="1"/>
    <xf numFmtId="0" fontId="4" fillId="0" borderId="1" xfId="0" applyFont="1" applyBorder="1"/>
    <xf numFmtId="0" fontId="4" fillId="0" borderId="1" xfId="0" applyFont="1" applyBorder="1" applyAlignment="1">
      <alignment horizontal="center"/>
    </xf>
    <xf numFmtId="0" fontId="6" fillId="0" borderId="9" xfId="1" applyFont="1" applyFill="1" applyBorder="1" applyAlignment="1">
      <alignment horizontal="left" vertical="center" wrapText="1"/>
    </xf>
    <xf numFmtId="0" fontId="7" fillId="0" borderId="1" xfId="1" quotePrefix="1" applyFont="1" applyFill="1" applyBorder="1" applyAlignment="1">
      <alignment horizontal="left" vertical="center" wrapText="1"/>
    </xf>
    <xf numFmtId="0" fontId="7" fillId="0" borderId="1" xfId="1" applyFont="1" applyFill="1" applyBorder="1" applyAlignment="1">
      <alignment horizontal="left" vertical="center" wrapText="1"/>
    </xf>
    <xf numFmtId="0" fontId="7" fillId="0" borderId="1" xfId="0" applyFont="1" applyFill="1" applyBorder="1" applyAlignment="1">
      <alignment wrapText="1"/>
    </xf>
    <xf numFmtId="0" fontId="4" fillId="0" borderId="4" xfId="0" applyFont="1" applyBorder="1" applyAlignment="1">
      <alignment wrapText="1"/>
    </xf>
    <xf numFmtId="0" fontId="4" fillId="0" borderId="1" xfId="0" applyFont="1" applyBorder="1" applyAlignment="1">
      <alignment horizontal="left"/>
    </xf>
    <xf numFmtId="0" fontId="4" fillId="0" borderId="2" xfId="0" applyFont="1" applyBorder="1" applyAlignment="1">
      <alignment horizontal="left"/>
    </xf>
    <xf numFmtId="0" fontId="7" fillId="0" borderId="10" xfId="1" quotePrefix="1" applyFont="1" applyFill="1" applyBorder="1" applyAlignment="1">
      <alignment horizontal="left" vertical="center" wrapText="1"/>
    </xf>
    <xf numFmtId="0" fontId="5" fillId="0" borderId="10" xfId="1" applyFont="1" applyFill="1" applyBorder="1" applyAlignment="1">
      <alignment horizontal="left" vertical="center" wrapText="1"/>
    </xf>
    <xf numFmtId="0" fontId="5" fillId="0" borderId="10" xfId="1" quotePrefix="1" applyFont="1" applyFill="1" applyBorder="1" applyAlignment="1">
      <alignment horizontal="left" vertical="center" wrapText="1"/>
    </xf>
    <xf numFmtId="0" fontId="7" fillId="0" borderId="10" xfId="0" quotePrefix="1" applyFont="1" applyFill="1" applyBorder="1" applyAlignment="1">
      <alignment horizontal="justify" vertical="center" wrapText="1"/>
    </xf>
    <xf numFmtId="0" fontId="4" fillId="0" borderId="2" xfId="0" applyFont="1" applyBorder="1" applyAlignment="1">
      <alignment horizontal="left" wrapText="1"/>
    </xf>
    <xf numFmtId="0" fontId="3" fillId="0" borderId="2" xfId="0" applyFont="1" applyBorder="1" applyAlignment="1">
      <alignment horizontal="left" wrapText="1"/>
    </xf>
    <xf numFmtId="0" fontId="4" fillId="0" borderId="1" xfId="0" applyFont="1" applyBorder="1" applyAlignment="1">
      <alignment vertical="center"/>
    </xf>
    <xf numFmtId="0" fontId="7" fillId="0" borderId="4" xfId="0" applyFont="1" applyBorder="1" applyAlignment="1">
      <alignment horizontal="left" vertical="top" wrapText="1"/>
    </xf>
    <xf numFmtId="0" fontId="7" fillId="0" borderId="4" xfId="0" quotePrefix="1" applyFont="1" applyBorder="1" applyAlignment="1">
      <alignment horizontal="left" vertical="top" wrapText="1"/>
    </xf>
    <xf numFmtId="0" fontId="3" fillId="0" borderId="8" xfId="0" applyFont="1" applyBorder="1" applyAlignment="1">
      <alignment horizontal="left"/>
    </xf>
    <xf numFmtId="0" fontId="3" fillId="0" borderId="1" xfId="0" applyFont="1" applyBorder="1" applyAlignment="1">
      <alignment horizontal="center"/>
    </xf>
    <xf numFmtId="0" fontId="4" fillId="0" borderId="1" xfId="0" applyFont="1" applyBorder="1" applyAlignment="1">
      <alignment vertical="top"/>
    </xf>
    <xf numFmtId="0" fontId="3" fillId="0" borderId="1" xfId="0" applyFont="1" applyBorder="1" applyAlignment="1">
      <alignment vertical="top"/>
    </xf>
    <xf numFmtId="0" fontId="4" fillId="0" borderId="0" xfId="0" applyFont="1" applyAlignment="1">
      <alignment horizontal="center"/>
    </xf>
    <xf numFmtId="164" fontId="3" fillId="0" borderId="1" xfId="2" applyNumberFormat="1" applyFont="1" applyBorder="1" applyAlignment="1">
      <alignment horizontal="center"/>
    </xf>
    <xf numFmtId="164" fontId="4" fillId="0" borderId="1" xfId="2" applyNumberFormat="1" applyFont="1" applyBorder="1"/>
    <xf numFmtId="164" fontId="3" fillId="0" borderId="1" xfId="2" applyNumberFormat="1" applyFont="1" applyBorder="1"/>
    <xf numFmtId="164" fontId="4" fillId="0" borderId="0" xfId="2" applyNumberFormat="1" applyFont="1"/>
    <xf numFmtId="0" fontId="4" fillId="0" borderId="1" xfId="0" applyFont="1" applyBorder="1" applyAlignment="1">
      <alignment horizontal="center" vertical="top"/>
    </xf>
    <xf numFmtId="164" fontId="4" fillId="0" borderId="1" xfId="2" applyNumberFormat="1" applyFont="1" applyBorder="1" applyAlignment="1">
      <alignment vertical="top"/>
    </xf>
    <xf numFmtId="0" fontId="3" fillId="0" borderId="1" xfId="0" applyFont="1" applyBorder="1" applyAlignment="1">
      <alignment horizontal="center" vertical="top"/>
    </xf>
    <xf numFmtId="164" fontId="3" fillId="0" borderId="1" xfId="2" applyNumberFormat="1" applyFont="1" applyBorder="1" applyAlignment="1">
      <alignment vertical="top"/>
    </xf>
    <xf numFmtId="164" fontId="3" fillId="0" borderId="1" xfId="0" applyNumberFormat="1" applyFont="1" applyBorder="1" applyAlignment="1">
      <alignment vertical="top"/>
    </xf>
    <xf numFmtId="164" fontId="3" fillId="0" borderId="1" xfId="2" applyNumberFormat="1" applyFont="1" applyBorder="1" applyAlignment="1">
      <alignment horizontal="center" vertical="top"/>
    </xf>
    <xf numFmtId="0" fontId="7" fillId="2" borderId="1" xfId="0" applyFont="1" applyFill="1" applyBorder="1" applyAlignment="1">
      <alignment vertical="top" wrapText="1"/>
    </xf>
    <xf numFmtId="0" fontId="7" fillId="2" borderId="1" xfId="0" applyFont="1" applyFill="1" applyBorder="1" applyAlignment="1">
      <alignment horizontal="center" wrapText="1"/>
    </xf>
    <xf numFmtId="164" fontId="11" fillId="2" borderId="1" xfId="4" applyNumberFormat="1" applyFont="1" applyFill="1" applyBorder="1" applyAlignment="1">
      <alignment horizontal="center" vertical="top" wrapText="1"/>
    </xf>
    <xf numFmtId="3" fontId="7" fillId="2" borderId="3" xfId="2" applyNumberFormat="1" applyFont="1" applyFill="1" applyBorder="1" applyAlignment="1">
      <alignment horizontal="right" vertical="top" wrapText="1"/>
    </xf>
    <xf numFmtId="164" fontId="7" fillId="2" borderId="1" xfId="4" applyNumberFormat="1" applyFont="1" applyFill="1" applyBorder="1" applyAlignment="1">
      <alignment horizontal="center" vertical="top" wrapText="1"/>
    </xf>
    <xf numFmtId="0" fontId="7" fillId="0" borderId="1" xfId="5" applyFont="1" applyFill="1" applyBorder="1" applyAlignment="1">
      <alignment vertical="top" wrapText="1"/>
    </xf>
    <xf numFmtId="0" fontId="4" fillId="0" borderId="1" xfId="0" applyFont="1" applyBorder="1" applyAlignment="1">
      <alignment horizontal="center" vertical="top" wrapText="1"/>
    </xf>
    <xf numFmtId="165" fontId="11" fillId="0" borderId="1" xfId="6" applyNumberFormat="1" applyFont="1" applyBorder="1" applyAlignment="1">
      <alignment vertical="top"/>
    </xf>
    <xf numFmtId="0" fontId="5" fillId="0" borderId="1" xfId="3" applyFont="1" applyBorder="1" applyAlignment="1">
      <alignment horizontal="center" vertical="center" wrapText="1"/>
    </xf>
    <xf numFmtId="0" fontId="5" fillId="0" borderId="1" xfId="3" applyNumberFormat="1" applyFont="1" applyBorder="1" applyAlignment="1">
      <alignment vertical="top" wrapText="1"/>
    </xf>
    <xf numFmtId="0" fontId="11" fillId="0" borderId="1" xfId="3" applyFont="1" applyBorder="1" applyAlignment="1">
      <alignment horizontal="center" vertical="top" wrapText="1"/>
    </xf>
    <xf numFmtId="0" fontId="7" fillId="0" borderId="1" xfId="3" applyFont="1" applyBorder="1" applyAlignment="1">
      <alignment horizontal="center" vertical="top" wrapText="1"/>
    </xf>
    <xf numFmtId="164" fontId="7" fillId="0" borderId="1" xfId="2" applyNumberFormat="1" applyFont="1" applyBorder="1" applyAlignment="1">
      <alignment horizontal="center" vertical="top" wrapText="1"/>
    </xf>
    <xf numFmtId="164" fontId="7" fillId="0" borderId="1" xfId="2" applyNumberFormat="1" applyFont="1" applyBorder="1" applyAlignment="1">
      <alignment vertical="top" wrapText="1"/>
    </xf>
    <xf numFmtId="0" fontId="7" fillId="0" borderId="0" xfId="3" applyNumberFormat="1" applyFont="1" applyBorder="1" applyAlignment="1">
      <alignment vertical="top" wrapText="1"/>
    </xf>
    <xf numFmtId="0" fontId="7" fillId="0" borderId="1" xfId="3" applyNumberFormat="1" applyFont="1" applyBorder="1" applyAlignment="1">
      <alignment vertical="top" wrapText="1"/>
    </xf>
    <xf numFmtId="0" fontId="13" fillId="0" borderId="1" xfId="3" applyNumberFormat="1" applyFont="1" applyBorder="1" applyAlignment="1">
      <alignment vertical="top" wrapText="1"/>
    </xf>
    <xf numFmtId="165" fontId="11" fillId="0" borderId="1" xfId="4" applyNumberFormat="1" applyFont="1" applyBorder="1" applyAlignment="1">
      <alignment vertical="top"/>
    </xf>
    <xf numFmtId="165" fontId="7" fillId="0" borderId="1" xfId="4" applyNumberFormat="1" applyFont="1" applyBorder="1" applyAlignment="1">
      <alignment vertical="top"/>
    </xf>
    <xf numFmtId="3" fontId="7" fillId="2" borderId="1" xfId="2" applyNumberFormat="1" applyFont="1" applyFill="1" applyBorder="1" applyAlignment="1">
      <alignment horizontal="right" vertical="top" wrapText="1"/>
    </xf>
    <xf numFmtId="165" fontId="4" fillId="0" borderId="1" xfId="0" applyNumberFormat="1" applyFont="1" applyBorder="1" applyAlignment="1">
      <alignment vertical="top"/>
    </xf>
    <xf numFmtId="0" fontId="4" fillId="0" borderId="1" xfId="0" applyFont="1" applyBorder="1" applyAlignment="1">
      <alignment horizontal="center" wrapText="1"/>
    </xf>
    <xf numFmtId="165" fontId="14" fillId="0" borderId="1" xfId="7" applyNumberFormat="1" applyFont="1" applyBorder="1" applyAlignment="1" applyProtection="1">
      <alignment vertical="top"/>
    </xf>
    <xf numFmtId="41" fontId="7" fillId="0" borderId="1" xfId="6" applyNumberFormat="1" applyFont="1" applyBorder="1" applyAlignment="1">
      <alignment vertical="top"/>
    </xf>
    <xf numFmtId="164" fontId="11" fillId="0" borderId="1" xfId="2" applyNumberFormat="1" applyFont="1" applyBorder="1" applyAlignment="1">
      <alignment vertical="top"/>
    </xf>
    <xf numFmtId="164" fontId="7" fillId="0" borderId="1" xfId="2" applyNumberFormat="1" applyFont="1" applyBorder="1" applyAlignment="1">
      <alignment vertical="top"/>
    </xf>
    <xf numFmtId="164" fontId="4" fillId="0" borderId="0" xfId="2" applyNumberFormat="1" applyFont="1" applyAlignment="1">
      <alignment vertical="top"/>
    </xf>
    <xf numFmtId="165" fontId="11" fillId="0" borderId="3" xfId="4" applyNumberFormat="1" applyFont="1" applyBorder="1" applyAlignment="1">
      <alignment vertical="top"/>
    </xf>
    <xf numFmtId="0" fontId="7" fillId="2" borderId="1" xfId="5" applyFont="1" applyFill="1" applyBorder="1" applyAlignment="1">
      <alignment vertical="top" wrapText="1"/>
    </xf>
    <xf numFmtId="0" fontId="4" fillId="2" borderId="1" xfId="0" applyFont="1" applyFill="1" applyBorder="1" applyAlignment="1">
      <alignment horizontal="center" vertical="top" wrapText="1"/>
    </xf>
    <xf numFmtId="165" fontId="4" fillId="2" borderId="1" xfId="0" applyNumberFormat="1" applyFont="1" applyFill="1" applyBorder="1" applyAlignment="1">
      <alignment vertical="top"/>
    </xf>
    <xf numFmtId="0" fontId="4" fillId="2" borderId="1" xfId="8" applyFont="1" applyFill="1" applyBorder="1" applyAlignment="1">
      <alignment horizontal="center" vertical="top" wrapText="1"/>
    </xf>
    <xf numFmtId="164" fontId="4" fillId="0" borderId="4" xfId="2" applyNumberFormat="1" applyFont="1" applyBorder="1" applyAlignment="1">
      <alignment horizontal="center" vertical="top"/>
    </xf>
    <xf numFmtId="164" fontId="4" fillId="0" borderId="5" xfId="2" applyNumberFormat="1" applyFont="1" applyBorder="1" applyAlignment="1">
      <alignment horizontal="center" vertical="top"/>
    </xf>
    <xf numFmtId="0" fontId="4" fillId="0" borderId="7" xfId="0" applyFont="1" applyBorder="1" applyAlignment="1">
      <alignment horizontal="center" vertical="top"/>
    </xf>
    <xf numFmtId="0" fontId="3" fillId="0" borderId="1" xfId="0" applyFont="1" applyBorder="1" applyAlignment="1">
      <alignment horizontal="center" vertical="center"/>
    </xf>
    <xf numFmtId="0" fontId="3" fillId="0" borderId="1" xfId="0" applyFont="1" applyBorder="1" applyAlignment="1">
      <alignment vertical="center"/>
    </xf>
    <xf numFmtId="0" fontId="4" fillId="0" borderId="0" xfId="0" applyFont="1" applyAlignment="1">
      <alignment vertical="center"/>
    </xf>
    <xf numFmtId="0" fontId="4" fillId="0" borderId="0" xfId="0" applyFont="1" applyAlignment="1">
      <alignment horizontal="center"/>
    </xf>
    <xf numFmtId="0" fontId="4" fillId="0" borderId="7" xfId="0" applyFont="1" applyBorder="1" applyAlignment="1">
      <alignment horizontal="center" vertical="top"/>
    </xf>
    <xf numFmtId="0" fontId="4" fillId="0" borderId="3" xfId="0" applyFont="1" applyBorder="1" applyAlignment="1">
      <alignment horizontal="center" vertical="top"/>
    </xf>
    <xf numFmtId="0" fontId="4" fillId="0" borderId="4" xfId="0" applyFont="1" applyBorder="1" applyAlignment="1">
      <alignment horizontal="center" vertical="top"/>
    </xf>
    <xf numFmtId="0" fontId="4" fillId="0" borderId="5" xfId="0" applyFont="1" applyBorder="1" applyAlignment="1">
      <alignment horizontal="center" vertical="top"/>
    </xf>
    <xf numFmtId="0" fontId="3" fillId="0" borderId="6" xfId="0" applyFont="1" applyBorder="1" applyAlignment="1">
      <alignment horizontal="center" vertical="center"/>
    </xf>
    <xf numFmtId="0" fontId="4" fillId="0" borderId="1" xfId="0" applyFont="1" applyBorder="1" applyAlignment="1">
      <alignment horizontal="left" wrapText="1"/>
    </xf>
    <xf numFmtId="164" fontId="4" fillId="0" borderId="4" xfId="2" applyNumberFormat="1" applyFont="1" applyBorder="1" applyAlignment="1">
      <alignment horizontal="center"/>
    </xf>
    <xf numFmtId="0" fontId="3" fillId="0" borderId="6" xfId="0" applyFont="1" applyBorder="1" applyAlignment="1">
      <alignment horizontal="center" vertical="top"/>
    </xf>
    <xf numFmtId="0" fontId="5" fillId="0" borderId="5" xfId="0" applyFont="1" applyFill="1" applyBorder="1" applyAlignment="1">
      <alignment wrapText="1"/>
    </xf>
    <xf numFmtId="0" fontId="3" fillId="0" borderId="8" xfId="0" applyFont="1" applyBorder="1" applyAlignment="1">
      <alignment horizontal="center" vertical="center"/>
    </xf>
    <xf numFmtId="0" fontId="4" fillId="0" borderId="7" xfId="0" applyFont="1" applyBorder="1" applyAlignment="1">
      <alignment horizontal="center"/>
    </xf>
    <xf numFmtId="0" fontId="4" fillId="0" borderId="13" xfId="0" applyFont="1" applyBorder="1" applyAlignment="1">
      <alignment horizontal="center" vertical="top"/>
    </xf>
    <xf numFmtId="0" fontId="4" fillId="0" borderId="5" xfId="0" applyFont="1" applyBorder="1" applyAlignment="1">
      <alignment horizontal="left" wrapText="1"/>
    </xf>
    <xf numFmtId="0" fontId="16" fillId="2" borderId="1" xfId="0" applyFont="1" applyFill="1" applyBorder="1" applyAlignment="1">
      <alignment horizontal="center" vertical="center" wrapText="1"/>
    </xf>
    <xf numFmtId="0" fontId="16" fillId="2" borderId="1" xfId="0" applyFont="1" applyFill="1" applyBorder="1" applyAlignment="1">
      <alignment vertical="center" wrapText="1"/>
    </xf>
    <xf numFmtId="3" fontId="16" fillId="2" borderId="1" xfId="0" applyNumberFormat="1" applyFont="1" applyFill="1" applyBorder="1" applyAlignment="1">
      <alignment horizontal="right" vertical="center" wrapText="1"/>
    </xf>
    <xf numFmtId="0" fontId="0" fillId="2" borderId="0" xfId="0" applyFill="1"/>
    <xf numFmtId="0" fontId="17" fillId="2" borderId="3" xfId="0" applyFont="1" applyFill="1" applyBorder="1" applyAlignment="1">
      <alignment vertical="center" wrapText="1"/>
    </xf>
    <xf numFmtId="0" fontId="17" fillId="2" borderId="4" xfId="0" applyFont="1" applyFill="1" applyBorder="1" applyAlignment="1">
      <alignment vertical="center" wrapText="1"/>
    </xf>
    <xf numFmtId="0" fontId="17" fillId="2" borderId="5" xfId="0" applyFont="1" applyFill="1" applyBorder="1" applyAlignment="1">
      <alignment vertical="center" wrapText="1"/>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18" fillId="0" borderId="1" xfId="0" applyFont="1" applyFill="1" applyBorder="1" applyAlignment="1">
      <alignment horizontal="center" vertical="center" wrapText="1"/>
    </xf>
    <xf numFmtId="164" fontId="18" fillId="0" borderId="1" xfId="2" applyNumberFormat="1" applyFont="1" applyFill="1" applyBorder="1" applyAlignment="1">
      <alignment horizontal="center" vertical="center" wrapText="1"/>
    </xf>
    <xf numFmtId="0" fontId="19" fillId="0" borderId="0" xfId="0" applyFont="1" applyFill="1"/>
    <xf numFmtId="0" fontId="20" fillId="0" borderId="1" xfId="0" applyFont="1" applyFill="1" applyBorder="1" applyAlignment="1">
      <alignment horizontal="center" vertical="center"/>
    </xf>
    <xf numFmtId="0" fontId="20" fillId="0" borderId="1" xfId="0" applyFont="1" applyFill="1" applyBorder="1" applyAlignment="1">
      <alignment vertical="center" wrapText="1"/>
    </xf>
    <xf numFmtId="0" fontId="20" fillId="0" borderId="1" xfId="0" applyFont="1" applyFill="1" applyBorder="1" applyAlignment="1">
      <alignment horizontal="center" vertical="center" wrapText="1"/>
    </xf>
    <xf numFmtId="164" fontId="20" fillId="0" borderId="1" xfId="2" applyNumberFormat="1" applyFont="1" applyFill="1" applyBorder="1" applyAlignment="1">
      <alignment horizontal="center" vertical="center" wrapText="1"/>
    </xf>
    <xf numFmtId="0" fontId="21" fillId="0" borderId="0" xfId="0" applyFont="1" applyFill="1"/>
    <xf numFmtId="0" fontId="4" fillId="0" borderId="13" xfId="0" applyFont="1" applyBorder="1" applyAlignment="1">
      <alignment horizontal="center"/>
    </xf>
    <xf numFmtId="164" fontId="4" fillId="0" borderId="5" xfId="2" applyNumberFormat="1" applyFont="1" applyBorder="1" applyAlignment="1">
      <alignment horizontal="center"/>
    </xf>
    <xf numFmtId="0" fontId="3" fillId="0" borderId="2" xfId="0" applyFont="1" applyBorder="1" applyAlignment="1">
      <alignment horizontal="center"/>
    </xf>
    <xf numFmtId="0" fontId="3" fillId="0" borderId="11" xfId="0" applyFont="1" applyBorder="1" applyAlignment="1">
      <alignment horizontal="center"/>
    </xf>
    <xf numFmtId="0" fontId="3" fillId="0" borderId="12" xfId="0" applyFont="1" applyBorder="1" applyAlignment="1">
      <alignment horizontal="center"/>
    </xf>
    <xf numFmtId="0" fontId="3" fillId="0" borderId="0" xfId="0" applyFont="1" applyAlignment="1">
      <alignment horizontal="center"/>
    </xf>
    <xf numFmtId="0" fontId="4" fillId="0" borderId="0" xfId="0" applyFont="1" applyAlignment="1">
      <alignment horizontal="center"/>
    </xf>
    <xf numFmtId="0" fontId="17" fillId="2" borderId="3" xfId="0" applyFont="1" applyFill="1" applyBorder="1" applyAlignment="1">
      <alignment horizontal="center" vertical="center" wrapText="1"/>
    </xf>
    <xf numFmtId="0" fontId="17" fillId="2" borderId="4" xfId="0" applyFont="1" applyFill="1" applyBorder="1" applyAlignment="1">
      <alignment horizontal="center" vertical="center" wrapText="1"/>
    </xf>
    <xf numFmtId="0" fontId="17" fillId="2" borderId="5" xfId="0" applyFont="1" applyFill="1" applyBorder="1" applyAlignment="1">
      <alignment horizontal="center" vertical="center" wrapText="1"/>
    </xf>
    <xf numFmtId="0" fontId="17" fillId="2" borderId="3" xfId="0" applyFont="1" applyFill="1" applyBorder="1" applyAlignment="1">
      <alignment horizontal="right" vertical="center" wrapText="1"/>
    </xf>
    <xf numFmtId="0" fontId="17" fillId="2" borderId="4" xfId="0" applyFont="1" applyFill="1" applyBorder="1" applyAlignment="1">
      <alignment horizontal="right" vertical="center" wrapText="1"/>
    </xf>
    <xf numFmtId="0" fontId="17" fillId="2" borderId="5" xfId="0" applyFont="1" applyFill="1" applyBorder="1" applyAlignment="1">
      <alignment horizontal="right" vertical="center" wrapText="1"/>
    </xf>
    <xf numFmtId="0" fontId="4" fillId="0" borderId="6" xfId="0" applyFont="1" applyBorder="1" applyAlignment="1">
      <alignment horizontal="center" vertical="center"/>
    </xf>
    <xf numFmtId="0" fontId="4" fillId="0" borderId="7" xfId="0" applyFont="1" applyBorder="1" applyAlignment="1">
      <alignment horizontal="center" vertical="top"/>
    </xf>
    <xf numFmtId="164" fontId="4" fillId="0" borderId="4" xfId="2" applyNumberFormat="1" applyFont="1" applyBorder="1" applyAlignment="1">
      <alignment horizontal="center" vertical="top"/>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3" xfId="0" applyFont="1" applyBorder="1" applyAlignment="1">
      <alignment horizontal="center" vertical="top"/>
    </xf>
    <xf numFmtId="0" fontId="4" fillId="0" borderId="4" xfId="0" applyFont="1" applyBorder="1" applyAlignment="1">
      <alignment horizontal="center" vertical="top"/>
    </xf>
    <xf numFmtId="0" fontId="4" fillId="0" borderId="5" xfId="0" applyFont="1" applyBorder="1" applyAlignment="1">
      <alignment horizontal="center" vertical="top"/>
    </xf>
    <xf numFmtId="164" fontId="4" fillId="0" borderId="3" xfId="2" applyNumberFormat="1" applyFont="1" applyBorder="1" applyAlignment="1">
      <alignment horizontal="center" vertical="top"/>
    </xf>
    <xf numFmtId="164" fontId="4" fillId="0" borderId="5" xfId="2" applyNumberFormat="1" applyFont="1" applyBorder="1" applyAlignment="1">
      <alignment horizontal="center" vertical="top"/>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cellXfs>
  <cellStyles count="9">
    <cellStyle name="Comma" xfId="2" builtinId="3"/>
    <cellStyle name="Comma 2" xfId="4"/>
    <cellStyle name="Currency 2 2 2" xfId="6"/>
    <cellStyle name="Hyperlink" xfId="7" builtinId="8"/>
    <cellStyle name="Ledger 17 x 11 in" xfId="3"/>
    <cellStyle name="Normal" xfId="0" builtinId="0"/>
    <cellStyle name="Normal 2" xfId="5"/>
    <cellStyle name="Normal 4" xfId="8"/>
    <cellStyle name="Normal 5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31749</xdr:colOff>
      <xdr:row>22</xdr:row>
      <xdr:rowOff>751417</xdr:rowOff>
    </xdr:from>
    <xdr:to>
      <xdr:col>7</xdr:col>
      <xdr:colOff>2117</xdr:colOff>
      <xdr:row>22</xdr:row>
      <xdr:rowOff>752779</xdr:rowOff>
    </xdr:to>
    <xdr:pic>
      <xdr:nvPicPr>
        <xdr:cNvPr id="4" name="Picture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94349" y="16562917"/>
          <a:ext cx="2980268" cy="2049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2146935</xdr:colOff>
      <xdr:row>61</xdr:row>
      <xdr:rowOff>177800</xdr:rowOff>
    </xdr:from>
    <xdr:to>
      <xdr:col>1</xdr:col>
      <xdr:colOff>2435860</xdr:colOff>
      <xdr:row>61</xdr:row>
      <xdr:rowOff>177800</xdr:rowOff>
    </xdr:to>
    <xdr:sp macro="" textlink="">
      <xdr:nvSpPr>
        <xdr:cNvPr id="2" name="TextBox 1"/>
        <xdr:cNvSpPr txBox="1"/>
      </xdr:nvSpPr>
      <xdr:spPr>
        <a:xfrm rot="20992425">
          <a:off x="2489835" y="414858200"/>
          <a:ext cx="288925" cy="0"/>
        </a:xfrm>
        <a:prstGeom prst="rect">
          <a:avLst/>
        </a:prstGeom>
        <a:solidFill>
          <a:schemeClr val="tx1">
            <a:lumMod val="85000"/>
            <a:lumOff val="1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defPPr>
            <a:defRPr lang="en-US">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endParaRPr lang="en-US"/>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tabSelected="1" zoomScale="68" zoomScaleNormal="68" workbookViewId="0">
      <selection activeCell="N27" sqref="N27"/>
    </sheetView>
  </sheetViews>
  <sheetFormatPr defaultRowHeight="16.5"/>
  <cols>
    <col min="1" max="1" width="5.140625" style="75" customWidth="1"/>
    <col min="2" max="2" width="49.5703125" style="4" customWidth="1"/>
    <col min="3" max="3" width="8.28515625" style="4" customWidth="1"/>
    <col min="4" max="4" width="22.5703125" style="27" customWidth="1"/>
    <col min="5" max="5" width="18.85546875" style="31" customWidth="1"/>
    <col min="6" max="6" width="22.7109375" style="64" customWidth="1"/>
    <col min="7" max="16384" width="9.140625" style="4"/>
  </cols>
  <sheetData>
    <row r="1" spans="1:6">
      <c r="A1" s="112" t="s">
        <v>259</v>
      </c>
      <c r="B1" s="113"/>
      <c r="C1" s="113"/>
      <c r="D1" s="113"/>
      <c r="E1" s="113"/>
      <c r="F1" s="113"/>
    </row>
    <row r="3" spans="1:6" ht="24.75" customHeight="1">
      <c r="A3" s="73" t="s">
        <v>0</v>
      </c>
      <c r="B3" s="24" t="s">
        <v>1</v>
      </c>
      <c r="C3" s="24" t="s">
        <v>2</v>
      </c>
      <c r="D3" s="24" t="s">
        <v>110</v>
      </c>
      <c r="E3" s="28" t="s">
        <v>3</v>
      </c>
      <c r="F3" s="37" t="s">
        <v>4</v>
      </c>
    </row>
    <row r="4" spans="1:6" ht="201" customHeight="1">
      <c r="A4" s="84">
        <v>1</v>
      </c>
      <c r="B4" s="82" t="s">
        <v>239</v>
      </c>
      <c r="C4" s="72">
        <v>20</v>
      </c>
      <c r="D4" s="72" t="s">
        <v>112</v>
      </c>
      <c r="E4" s="70">
        <v>700000000</v>
      </c>
      <c r="F4" s="70">
        <f>E4*C4</f>
        <v>14000000000</v>
      </c>
    </row>
    <row r="5" spans="1:6" ht="234.75" customHeight="1">
      <c r="A5" s="81"/>
      <c r="B5" s="82" t="s">
        <v>236</v>
      </c>
      <c r="C5" s="87"/>
      <c r="D5" s="87"/>
      <c r="E5" s="83"/>
      <c r="F5" s="70"/>
    </row>
    <row r="6" spans="1:6" ht="246.75" customHeight="1">
      <c r="A6" s="81"/>
      <c r="B6" s="82" t="s">
        <v>237</v>
      </c>
      <c r="C6" s="87"/>
      <c r="D6" s="87"/>
      <c r="E6" s="83"/>
      <c r="F6" s="70"/>
    </row>
    <row r="7" spans="1:6" ht="347.25" customHeight="1">
      <c r="A7" s="86"/>
      <c r="B7" s="82" t="s">
        <v>238</v>
      </c>
      <c r="C7" s="107"/>
      <c r="D7" s="107"/>
      <c r="E7" s="108"/>
      <c r="F7" s="71"/>
    </row>
    <row r="8" spans="1:6" ht="397.5" customHeight="1">
      <c r="A8" s="86">
        <v>2</v>
      </c>
      <c r="B8" s="89" t="s">
        <v>240</v>
      </c>
      <c r="C8" s="88">
        <v>30</v>
      </c>
      <c r="D8" s="88" t="s">
        <v>112</v>
      </c>
      <c r="E8" s="71">
        <v>15000000</v>
      </c>
      <c r="F8" s="71">
        <f>E8*C8</f>
        <v>450000000</v>
      </c>
    </row>
    <row r="9" spans="1:6" s="93" customFormat="1" ht="31.5">
      <c r="A9" s="90">
        <v>3</v>
      </c>
      <c r="B9" s="91" t="s">
        <v>241</v>
      </c>
      <c r="C9" s="90">
        <v>10</v>
      </c>
      <c r="D9" s="90" t="s">
        <v>253</v>
      </c>
      <c r="E9" s="92">
        <v>45000000</v>
      </c>
      <c r="F9" s="92">
        <f>C9*E9</f>
        <v>450000000</v>
      </c>
    </row>
    <row r="10" spans="1:6" s="93" customFormat="1" ht="15.75">
      <c r="A10" s="114"/>
      <c r="B10" s="94" t="s">
        <v>242</v>
      </c>
      <c r="C10" s="114"/>
      <c r="D10" s="114"/>
      <c r="E10" s="117"/>
      <c r="F10" s="117"/>
    </row>
    <row r="11" spans="1:6" s="93" customFormat="1" ht="15.75">
      <c r="A11" s="115"/>
      <c r="B11" s="95" t="s">
        <v>243</v>
      </c>
      <c r="C11" s="115"/>
      <c r="D11" s="115"/>
      <c r="E11" s="118"/>
      <c r="F11" s="118"/>
    </row>
    <row r="12" spans="1:6" s="93" customFormat="1" ht="15.75">
      <c r="A12" s="115"/>
      <c r="B12" s="95" t="s">
        <v>244</v>
      </c>
      <c r="C12" s="115"/>
      <c r="D12" s="115"/>
      <c r="E12" s="118"/>
      <c r="F12" s="118"/>
    </row>
    <row r="13" spans="1:6" s="93" customFormat="1" ht="15.75">
      <c r="A13" s="115"/>
      <c r="B13" s="95" t="s">
        <v>245</v>
      </c>
      <c r="C13" s="115"/>
      <c r="D13" s="115"/>
      <c r="E13" s="118"/>
      <c r="F13" s="118"/>
    </row>
    <row r="14" spans="1:6" s="93" customFormat="1" ht="15.75">
      <c r="A14" s="115"/>
      <c r="B14" s="95" t="s">
        <v>246</v>
      </c>
      <c r="C14" s="115"/>
      <c r="D14" s="115"/>
      <c r="E14" s="118"/>
      <c r="F14" s="118"/>
    </row>
    <row r="15" spans="1:6" s="93" customFormat="1" ht="15.75">
      <c r="A15" s="115"/>
      <c r="B15" s="95" t="s">
        <v>247</v>
      </c>
      <c r="C15" s="115"/>
      <c r="D15" s="115"/>
      <c r="E15" s="118"/>
      <c r="F15" s="118"/>
    </row>
    <row r="16" spans="1:6" s="93" customFormat="1" ht="15.75">
      <c r="A16" s="115"/>
      <c r="B16" s="95" t="s">
        <v>248</v>
      </c>
      <c r="C16" s="115"/>
      <c r="D16" s="115"/>
      <c r="E16" s="118"/>
      <c r="F16" s="118"/>
    </row>
    <row r="17" spans="1:6" s="93" customFormat="1" ht="49.5" customHeight="1">
      <c r="A17" s="115"/>
      <c r="B17" s="95" t="s">
        <v>249</v>
      </c>
      <c r="C17" s="115"/>
      <c r="D17" s="115"/>
      <c r="E17" s="118"/>
      <c r="F17" s="118"/>
    </row>
    <row r="18" spans="1:6" s="93" customFormat="1" ht="45.75" customHeight="1">
      <c r="A18" s="115"/>
      <c r="B18" s="95" t="s">
        <v>250</v>
      </c>
      <c r="C18" s="115"/>
      <c r="D18" s="115"/>
      <c r="E18" s="118"/>
      <c r="F18" s="118"/>
    </row>
    <row r="19" spans="1:6" s="93" customFormat="1" ht="45.75" customHeight="1">
      <c r="A19" s="115"/>
      <c r="B19" s="95" t="s">
        <v>251</v>
      </c>
      <c r="C19" s="115"/>
      <c r="D19" s="115"/>
      <c r="E19" s="118"/>
      <c r="F19" s="118"/>
    </row>
    <row r="20" spans="1:6" s="93" customFormat="1" ht="32.25" customHeight="1">
      <c r="A20" s="116"/>
      <c r="B20" s="96" t="s">
        <v>252</v>
      </c>
      <c r="C20" s="116"/>
      <c r="D20" s="116"/>
      <c r="E20" s="119"/>
      <c r="F20" s="119"/>
    </row>
    <row r="21" spans="1:6" s="101" customFormat="1" ht="31.5">
      <c r="A21" s="97">
        <v>4</v>
      </c>
      <c r="B21" s="98" t="s">
        <v>254</v>
      </c>
      <c r="C21" s="99">
        <v>5</v>
      </c>
      <c r="D21" s="97" t="s">
        <v>253</v>
      </c>
      <c r="E21" s="100">
        <v>115000000</v>
      </c>
      <c r="F21" s="100">
        <f>E21*C21</f>
        <v>575000000</v>
      </c>
    </row>
    <row r="22" spans="1:6" s="101" customFormat="1" ht="15.75">
      <c r="A22" s="97"/>
      <c r="B22" s="98" t="s">
        <v>255</v>
      </c>
      <c r="C22" s="99"/>
      <c r="D22" s="97"/>
      <c r="E22" s="100"/>
      <c r="F22" s="100"/>
    </row>
    <row r="23" spans="1:6" s="106" customFormat="1" ht="409.5">
      <c r="A23" s="102"/>
      <c r="B23" s="103" t="s">
        <v>256</v>
      </c>
      <c r="C23" s="104"/>
      <c r="D23" s="102"/>
      <c r="E23" s="105"/>
      <c r="F23" s="105"/>
    </row>
    <row r="24" spans="1:6" s="101" customFormat="1" ht="31.5">
      <c r="A24" s="97">
        <v>5</v>
      </c>
      <c r="B24" s="98" t="s">
        <v>257</v>
      </c>
      <c r="C24" s="99">
        <v>5</v>
      </c>
      <c r="D24" s="97" t="s">
        <v>253</v>
      </c>
      <c r="E24" s="100">
        <v>115000000</v>
      </c>
      <c r="F24" s="100">
        <f>E24*C24</f>
        <v>575000000</v>
      </c>
    </row>
    <row r="25" spans="1:6" s="106" customFormat="1" ht="408.75" customHeight="1">
      <c r="A25" s="102"/>
      <c r="B25" s="103" t="s">
        <v>258</v>
      </c>
      <c r="C25" s="104"/>
      <c r="D25" s="102"/>
      <c r="E25" s="105"/>
      <c r="F25" s="105"/>
    </row>
    <row r="26" spans="1:6" s="106" customFormat="1" ht="408.75" customHeight="1">
      <c r="A26" s="102"/>
      <c r="B26" s="103" t="s">
        <v>264</v>
      </c>
      <c r="C26" s="104">
        <v>4</v>
      </c>
      <c r="D26" s="97" t="s">
        <v>253</v>
      </c>
      <c r="E26" s="100">
        <v>650000000</v>
      </c>
      <c r="F26" s="100">
        <f>E26*C26</f>
        <v>2600000000</v>
      </c>
    </row>
    <row r="27" spans="1:6" s="106" customFormat="1" ht="408.75" customHeight="1">
      <c r="A27" s="102"/>
      <c r="B27" s="103" t="s">
        <v>265</v>
      </c>
      <c r="C27" s="104">
        <v>1</v>
      </c>
      <c r="D27" s="97" t="s">
        <v>253</v>
      </c>
      <c r="E27" s="100">
        <v>1350000000</v>
      </c>
      <c r="F27" s="100">
        <f>E27*C27</f>
        <v>1350000000</v>
      </c>
    </row>
    <row r="28" spans="1:6">
      <c r="A28" s="109" t="s">
        <v>195</v>
      </c>
      <c r="B28" s="110"/>
      <c r="C28" s="110"/>
      <c r="D28" s="110"/>
      <c r="E28" s="111"/>
      <c r="F28" s="35">
        <f>SUM(F4:F27)</f>
        <v>20000000000</v>
      </c>
    </row>
  </sheetData>
  <mergeCells count="7">
    <mergeCell ref="A28:E28"/>
    <mergeCell ref="A1:F1"/>
    <mergeCell ref="A10:A20"/>
    <mergeCell ref="C10:C20"/>
    <mergeCell ref="D10:D20"/>
    <mergeCell ref="E10:E20"/>
    <mergeCell ref="F10:F20"/>
  </mergeCells>
  <pageMargins left="0.7" right="0.7" top="0.75" bottom="0.75" header="0.3" footer="0.3"/>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1"/>
  <sheetViews>
    <sheetView workbookViewId="0">
      <selection sqref="A1:F1"/>
    </sheetView>
  </sheetViews>
  <sheetFormatPr defaultRowHeight="16.5"/>
  <cols>
    <col min="1" max="1" width="5.140625" style="75" customWidth="1"/>
    <col min="2" max="2" width="49.5703125" style="4" customWidth="1"/>
    <col min="3" max="3" width="8.28515625" style="4" customWidth="1"/>
    <col min="4" max="4" width="22.5703125" style="76" customWidth="1"/>
    <col min="5" max="5" width="18.85546875" style="31" customWidth="1"/>
    <col min="6" max="6" width="22.7109375" style="64" customWidth="1"/>
    <col min="7" max="16384" width="9.140625" style="4"/>
  </cols>
  <sheetData>
    <row r="1" spans="1:6">
      <c r="A1" s="112" t="s">
        <v>260</v>
      </c>
      <c r="B1" s="113"/>
      <c r="C1" s="113"/>
      <c r="D1" s="113"/>
      <c r="E1" s="113"/>
      <c r="F1" s="113"/>
    </row>
    <row r="3" spans="1:6" ht="24.75" customHeight="1">
      <c r="A3" s="73" t="s">
        <v>0</v>
      </c>
      <c r="B3" s="24" t="s">
        <v>1</v>
      </c>
      <c r="C3" s="24" t="s">
        <v>2</v>
      </c>
      <c r="D3" s="24" t="s">
        <v>110</v>
      </c>
      <c r="E3" s="28" t="s">
        <v>3</v>
      </c>
      <c r="F3" s="37" t="s">
        <v>4</v>
      </c>
    </row>
    <row r="4" spans="1:6">
      <c r="A4" s="120">
        <v>6</v>
      </c>
      <c r="B4" s="85" t="s">
        <v>196</v>
      </c>
      <c r="C4" s="121">
        <v>1</v>
      </c>
      <c r="D4" s="77" t="s">
        <v>111</v>
      </c>
      <c r="E4" s="122">
        <v>3700000000</v>
      </c>
      <c r="F4" s="122">
        <f>E4*C4</f>
        <v>3700000000</v>
      </c>
    </row>
    <row r="5" spans="1:6" ht="17.25">
      <c r="A5" s="120"/>
      <c r="B5" s="7" t="s">
        <v>44</v>
      </c>
      <c r="C5" s="121"/>
      <c r="D5" s="77"/>
      <c r="E5" s="122"/>
      <c r="F5" s="122"/>
    </row>
    <row r="6" spans="1:6" ht="49.5">
      <c r="A6" s="120"/>
      <c r="B6" s="8" t="s">
        <v>13</v>
      </c>
      <c r="C6" s="121"/>
      <c r="D6" s="77"/>
      <c r="E6" s="122"/>
      <c r="F6" s="122"/>
    </row>
    <row r="7" spans="1:6" ht="99">
      <c r="A7" s="120"/>
      <c r="B7" s="9" t="s">
        <v>24</v>
      </c>
      <c r="C7" s="121"/>
      <c r="D7" s="77"/>
      <c r="E7" s="122"/>
      <c r="F7" s="122"/>
    </row>
    <row r="8" spans="1:6" ht="33">
      <c r="A8" s="120"/>
      <c r="B8" s="8" t="s">
        <v>14</v>
      </c>
      <c r="C8" s="121"/>
      <c r="D8" s="77"/>
      <c r="E8" s="122"/>
      <c r="F8" s="122"/>
    </row>
    <row r="9" spans="1:6" ht="33">
      <c r="A9" s="120"/>
      <c r="B9" s="8" t="s">
        <v>15</v>
      </c>
      <c r="C9" s="121"/>
      <c r="D9" s="77"/>
      <c r="E9" s="122"/>
      <c r="F9" s="122"/>
    </row>
    <row r="10" spans="1:6">
      <c r="A10" s="120"/>
      <c r="B10" s="8" t="s">
        <v>16</v>
      </c>
      <c r="C10" s="121"/>
      <c r="D10" s="77"/>
      <c r="E10" s="122"/>
      <c r="F10" s="122"/>
    </row>
    <row r="11" spans="1:6" ht="33">
      <c r="A11" s="120"/>
      <c r="B11" s="8" t="s">
        <v>17</v>
      </c>
      <c r="C11" s="121"/>
      <c r="D11" s="77"/>
      <c r="E11" s="122"/>
      <c r="F11" s="122"/>
    </row>
    <row r="12" spans="1:6">
      <c r="A12" s="120"/>
      <c r="B12" s="8" t="s">
        <v>31</v>
      </c>
      <c r="C12" s="121"/>
      <c r="D12" s="77"/>
      <c r="E12" s="122"/>
      <c r="F12" s="122"/>
    </row>
    <row r="13" spans="1:6" ht="33">
      <c r="A13" s="120"/>
      <c r="B13" s="8" t="s">
        <v>18</v>
      </c>
      <c r="C13" s="121"/>
      <c r="D13" s="77"/>
      <c r="E13" s="122"/>
      <c r="F13" s="122"/>
    </row>
    <row r="14" spans="1:6">
      <c r="A14" s="120"/>
      <c r="B14" s="8" t="s">
        <v>19</v>
      </c>
      <c r="C14" s="121"/>
      <c r="D14" s="77"/>
      <c r="E14" s="122"/>
      <c r="F14" s="122"/>
    </row>
    <row r="15" spans="1:6" ht="49.5">
      <c r="A15" s="120"/>
      <c r="B15" s="8" t="s">
        <v>20</v>
      </c>
      <c r="C15" s="121"/>
      <c r="D15" s="77"/>
      <c r="E15" s="122"/>
      <c r="F15" s="122"/>
    </row>
    <row r="16" spans="1:6" ht="66">
      <c r="A16" s="120"/>
      <c r="B16" s="8" t="s">
        <v>92</v>
      </c>
      <c r="C16" s="121"/>
      <c r="D16" s="77"/>
      <c r="E16" s="122"/>
      <c r="F16" s="122"/>
    </row>
    <row r="17" spans="1:6" ht="33">
      <c r="A17" s="120"/>
      <c r="B17" s="8" t="s">
        <v>21</v>
      </c>
      <c r="C17" s="121"/>
      <c r="D17" s="77"/>
      <c r="E17" s="122"/>
      <c r="F17" s="122"/>
    </row>
    <row r="18" spans="1:6">
      <c r="A18" s="120"/>
      <c r="B18" s="8" t="s">
        <v>26</v>
      </c>
      <c r="C18" s="121"/>
      <c r="D18" s="77"/>
      <c r="E18" s="122"/>
      <c r="F18" s="122"/>
    </row>
    <row r="19" spans="1:6">
      <c r="A19" s="120"/>
      <c r="B19" s="8" t="s">
        <v>22</v>
      </c>
      <c r="C19" s="121"/>
      <c r="D19" s="77"/>
      <c r="E19" s="122"/>
      <c r="F19" s="122"/>
    </row>
    <row r="20" spans="1:6" ht="49.5">
      <c r="A20" s="120"/>
      <c r="B20" s="10" t="s">
        <v>27</v>
      </c>
      <c r="C20" s="121"/>
      <c r="D20" s="77"/>
      <c r="E20" s="122"/>
      <c r="F20" s="122"/>
    </row>
    <row r="21" spans="1:6" ht="66">
      <c r="A21" s="120"/>
      <c r="B21" s="10" t="s">
        <v>23</v>
      </c>
      <c r="C21" s="121"/>
      <c r="D21" s="77"/>
      <c r="E21" s="122"/>
      <c r="F21" s="122"/>
    </row>
    <row r="22" spans="1:6" ht="33">
      <c r="A22" s="120"/>
      <c r="B22" s="10" t="s">
        <v>25</v>
      </c>
      <c r="C22" s="121"/>
      <c r="D22" s="77"/>
      <c r="E22" s="122"/>
      <c r="F22" s="122"/>
    </row>
    <row r="23" spans="1:6" ht="66">
      <c r="A23" s="120"/>
      <c r="B23" s="11" t="s">
        <v>93</v>
      </c>
      <c r="C23" s="121"/>
      <c r="D23" s="77"/>
      <c r="E23" s="122"/>
      <c r="F23" s="122"/>
    </row>
    <row r="24" spans="1:6" ht="49.5">
      <c r="A24" s="120"/>
      <c r="B24" s="11" t="s">
        <v>30</v>
      </c>
      <c r="C24" s="121"/>
      <c r="D24" s="77"/>
      <c r="E24" s="122"/>
      <c r="F24" s="122"/>
    </row>
    <row r="25" spans="1:6">
      <c r="A25" s="120"/>
      <c r="B25" s="12" t="s">
        <v>33</v>
      </c>
      <c r="C25" s="121"/>
      <c r="D25" s="77"/>
      <c r="E25" s="122"/>
      <c r="F25" s="122"/>
    </row>
    <row r="26" spans="1:6">
      <c r="A26" s="123">
        <v>7</v>
      </c>
      <c r="B26" s="23" t="s">
        <v>197</v>
      </c>
      <c r="C26" s="126">
        <v>1</v>
      </c>
      <c r="D26" s="78" t="s">
        <v>111</v>
      </c>
      <c r="E26" s="129">
        <v>3850000000</v>
      </c>
      <c r="F26" s="129">
        <f>E26*C26</f>
        <v>3850000000</v>
      </c>
    </row>
    <row r="27" spans="1:6" ht="17.25">
      <c r="A27" s="124"/>
      <c r="B27" s="7" t="s">
        <v>44</v>
      </c>
      <c r="C27" s="127"/>
      <c r="D27" s="79"/>
      <c r="E27" s="122"/>
      <c r="F27" s="122"/>
    </row>
    <row r="28" spans="1:6" ht="49.5">
      <c r="A28" s="124"/>
      <c r="B28" s="8" t="s">
        <v>13</v>
      </c>
      <c r="C28" s="127"/>
      <c r="D28" s="79"/>
      <c r="E28" s="122"/>
      <c r="F28" s="122"/>
    </row>
    <row r="29" spans="1:6" ht="99">
      <c r="A29" s="124"/>
      <c r="B29" s="9" t="s">
        <v>34</v>
      </c>
      <c r="C29" s="127"/>
      <c r="D29" s="79"/>
      <c r="E29" s="122"/>
      <c r="F29" s="122"/>
    </row>
    <row r="30" spans="1:6" ht="33">
      <c r="A30" s="124"/>
      <c r="B30" s="8" t="s">
        <v>14</v>
      </c>
      <c r="C30" s="127"/>
      <c r="D30" s="79"/>
      <c r="E30" s="122"/>
      <c r="F30" s="122"/>
    </row>
    <row r="31" spans="1:6" ht="33">
      <c r="A31" s="124"/>
      <c r="B31" s="8" t="s">
        <v>15</v>
      </c>
      <c r="C31" s="127"/>
      <c r="D31" s="79"/>
      <c r="E31" s="122"/>
      <c r="F31" s="122"/>
    </row>
    <row r="32" spans="1:6">
      <c r="A32" s="124"/>
      <c r="B32" s="8" t="s">
        <v>16</v>
      </c>
      <c r="C32" s="127"/>
      <c r="D32" s="79"/>
      <c r="E32" s="122"/>
      <c r="F32" s="122"/>
    </row>
    <row r="33" spans="1:6">
      <c r="A33" s="124"/>
      <c r="B33" s="8" t="s">
        <v>31</v>
      </c>
      <c r="C33" s="127"/>
      <c r="D33" s="79"/>
      <c r="E33" s="122"/>
      <c r="F33" s="122"/>
    </row>
    <row r="34" spans="1:6" ht="33">
      <c r="A34" s="124"/>
      <c r="B34" s="8" t="s">
        <v>17</v>
      </c>
      <c r="C34" s="127"/>
      <c r="D34" s="79"/>
      <c r="E34" s="122"/>
      <c r="F34" s="122"/>
    </row>
    <row r="35" spans="1:6" ht="33">
      <c r="A35" s="124"/>
      <c r="B35" s="8" t="s">
        <v>18</v>
      </c>
      <c r="C35" s="127"/>
      <c r="D35" s="79"/>
      <c r="E35" s="122"/>
      <c r="F35" s="122"/>
    </row>
    <row r="36" spans="1:6">
      <c r="A36" s="124"/>
      <c r="B36" s="8" t="s">
        <v>19</v>
      </c>
      <c r="C36" s="127"/>
      <c r="D36" s="79"/>
      <c r="E36" s="122"/>
      <c r="F36" s="122"/>
    </row>
    <row r="37" spans="1:6" ht="49.5">
      <c r="A37" s="124"/>
      <c r="B37" s="8" t="s">
        <v>20</v>
      </c>
      <c r="C37" s="127"/>
      <c r="D37" s="79"/>
      <c r="E37" s="122"/>
      <c r="F37" s="122"/>
    </row>
    <row r="38" spans="1:6" ht="82.5">
      <c r="A38" s="124"/>
      <c r="B38" s="8" t="s">
        <v>29</v>
      </c>
      <c r="C38" s="127"/>
      <c r="D38" s="79"/>
      <c r="E38" s="122"/>
      <c r="F38" s="122"/>
    </row>
    <row r="39" spans="1:6" ht="33">
      <c r="A39" s="124"/>
      <c r="B39" s="8" t="s">
        <v>21</v>
      </c>
      <c r="C39" s="127"/>
      <c r="D39" s="79"/>
      <c r="E39" s="122"/>
      <c r="F39" s="122"/>
    </row>
    <row r="40" spans="1:6">
      <c r="A40" s="124"/>
      <c r="B40" s="8" t="s">
        <v>26</v>
      </c>
      <c r="C40" s="127"/>
      <c r="D40" s="79"/>
      <c r="E40" s="122"/>
      <c r="F40" s="122"/>
    </row>
    <row r="41" spans="1:6">
      <c r="A41" s="124"/>
      <c r="B41" s="8" t="s">
        <v>22</v>
      </c>
      <c r="C41" s="127"/>
      <c r="D41" s="79"/>
      <c r="E41" s="122"/>
      <c r="F41" s="122"/>
    </row>
    <row r="42" spans="1:6" ht="49.5">
      <c r="A42" s="124"/>
      <c r="B42" s="10" t="s">
        <v>27</v>
      </c>
      <c r="C42" s="127"/>
      <c r="D42" s="79"/>
      <c r="E42" s="122"/>
      <c r="F42" s="122"/>
    </row>
    <row r="43" spans="1:6" ht="66">
      <c r="A43" s="124"/>
      <c r="B43" s="10" t="s">
        <v>23</v>
      </c>
      <c r="C43" s="127"/>
      <c r="D43" s="79"/>
      <c r="E43" s="122"/>
      <c r="F43" s="122"/>
    </row>
    <row r="44" spans="1:6" ht="33">
      <c r="A44" s="124"/>
      <c r="B44" s="10" t="s">
        <v>25</v>
      </c>
      <c r="C44" s="127"/>
      <c r="D44" s="79"/>
      <c r="E44" s="122"/>
      <c r="F44" s="122"/>
    </row>
    <row r="45" spans="1:6" ht="99">
      <c r="A45" s="124"/>
      <c r="B45" s="11" t="s">
        <v>28</v>
      </c>
      <c r="C45" s="127"/>
      <c r="D45" s="79"/>
      <c r="E45" s="122"/>
      <c r="F45" s="122"/>
    </row>
    <row r="46" spans="1:6" ht="49.5">
      <c r="A46" s="125"/>
      <c r="B46" s="11" t="s">
        <v>30</v>
      </c>
      <c r="C46" s="128"/>
      <c r="D46" s="80"/>
      <c r="E46" s="130"/>
      <c r="F46" s="130"/>
    </row>
    <row r="47" spans="1:6">
      <c r="A47" s="20"/>
      <c r="B47" s="12" t="s">
        <v>32</v>
      </c>
      <c r="C47" s="5"/>
      <c r="D47" s="6"/>
      <c r="E47" s="29"/>
      <c r="F47" s="33"/>
    </row>
    <row r="48" spans="1:6" ht="33">
      <c r="A48" s="20">
        <v>8</v>
      </c>
      <c r="B48" s="38" t="s">
        <v>147</v>
      </c>
      <c r="C48" s="5">
        <v>1</v>
      </c>
      <c r="D48" s="39" t="s">
        <v>150</v>
      </c>
      <c r="E48" s="40">
        <v>154150000</v>
      </c>
      <c r="F48" s="33">
        <f>C48*E48</f>
        <v>154150000</v>
      </c>
    </row>
    <row r="49" spans="1:6" ht="33">
      <c r="A49" s="20">
        <v>9</v>
      </c>
      <c r="B49" s="38" t="s">
        <v>148</v>
      </c>
      <c r="C49" s="5">
        <v>1</v>
      </c>
      <c r="D49" s="39" t="s">
        <v>151</v>
      </c>
      <c r="E49" s="41">
        <v>254270000</v>
      </c>
      <c r="F49" s="33">
        <f t="shared" ref="F49:F50" si="0">C49*E49</f>
        <v>254270000</v>
      </c>
    </row>
    <row r="50" spans="1:6" ht="33">
      <c r="A50" s="20">
        <v>10</v>
      </c>
      <c r="B50" s="38" t="s">
        <v>149</v>
      </c>
      <c r="C50" s="5">
        <v>1</v>
      </c>
      <c r="D50" s="39" t="s">
        <v>151</v>
      </c>
      <c r="E50" s="42">
        <v>358025000</v>
      </c>
      <c r="F50" s="33">
        <f t="shared" si="0"/>
        <v>358025000</v>
      </c>
    </row>
    <row r="51" spans="1:6" ht="42" customHeight="1">
      <c r="A51" s="20">
        <v>11</v>
      </c>
      <c r="B51" s="43" t="s">
        <v>166</v>
      </c>
      <c r="C51" s="32">
        <v>4</v>
      </c>
      <c r="D51" s="44" t="s">
        <v>152</v>
      </c>
      <c r="E51" s="45">
        <v>18629000</v>
      </c>
      <c r="F51" s="62">
        <v>13629000</v>
      </c>
    </row>
    <row r="52" spans="1:6" ht="24.75" customHeight="1">
      <c r="A52" s="20">
        <v>12</v>
      </c>
      <c r="B52" s="43" t="s">
        <v>167</v>
      </c>
      <c r="C52" s="32">
        <v>2</v>
      </c>
      <c r="D52" s="32" t="s">
        <v>111</v>
      </c>
      <c r="E52" s="55">
        <v>26313000</v>
      </c>
      <c r="F52" s="62">
        <v>16313000</v>
      </c>
    </row>
    <row r="53" spans="1:6" ht="40.5" customHeight="1">
      <c r="A53" s="20">
        <v>13</v>
      </c>
      <c r="B53" s="43" t="s">
        <v>168</v>
      </c>
      <c r="C53" s="32">
        <v>1</v>
      </c>
      <c r="D53" s="44" t="s">
        <v>154</v>
      </c>
      <c r="E53" s="55">
        <v>3560150</v>
      </c>
      <c r="F53" s="62">
        <v>2460150</v>
      </c>
    </row>
    <row r="54" spans="1:6" ht="44.25" customHeight="1">
      <c r="A54" s="20">
        <v>14</v>
      </c>
      <c r="B54" s="43" t="s">
        <v>169</v>
      </c>
      <c r="C54" s="32">
        <v>20</v>
      </c>
      <c r="D54" s="44" t="s">
        <v>155</v>
      </c>
      <c r="E54" s="55">
        <v>9906900</v>
      </c>
      <c r="F54" s="62">
        <v>6906900</v>
      </c>
    </row>
    <row r="55" spans="1:6" ht="42.75" customHeight="1">
      <c r="A55" s="20">
        <v>15</v>
      </c>
      <c r="B55" s="43" t="s">
        <v>170</v>
      </c>
      <c r="C55" s="32">
        <v>4</v>
      </c>
      <c r="D55" s="44" t="s">
        <v>156</v>
      </c>
      <c r="E55" s="56">
        <v>3206050</v>
      </c>
      <c r="F55" s="63">
        <v>2206050</v>
      </c>
    </row>
    <row r="56" spans="1:6" ht="34.5" customHeight="1">
      <c r="A56" s="20">
        <v>16</v>
      </c>
      <c r="B56" s="43" t="s">
        <v>157</v>
      </c>
      <c r="C56" s="32">
        <v>1</v>
      </c>
      <c r="D56" s="44" t="s">
        <v>158</v>
      </c>
      <c r="E56" s="31">
        <v>60000000</v>
      </c>
      <c r="F56" s="63">
        <f>E56*C56</f>
        <v>60000000</v>
      </c>
    </row>
    <row r="57" spans="1:6" ht="33">
      <c r="A57" s="20">
        <v>17</v>
      </c>
      <c r="B57" s="43" t="s">
        <v>171</v>
      </c>
      <c r="C57" s="32">
        <v>4</v>
      </c>
      <c r="D57" s="44" t="s">
        <v>159</v>
      </c>
      <c r="E57" s="57">
        <v>185200000</v>
      </c>
      <c r="F57" s="33">
        <f>E57*C57</f>
        <v>740800000</v>
      </c>
    </row>
    <row r="58" spans="1:6" ht="33">
      <c r="A58" s="20">
        <v>18</v>
      </c>
      <c r="B58" s="43" t="s">
        <v>172</v>
      </c>
      <c r="C58" s="32">
        <v>3</v>
      </c>
      <c r="D58" s="44" t="s">
        <v>159</v>
      </c>
      <c r="E58" s="41">
        <v>281900000</v>
      </c>
      <c r="F58" s="33">
        <f t="shared" ref="F58:F63" si="1">E58*C58</f>
        <v>845700000</v>
      </c>
    </row>
    <row r="59" spans="1:6" ht="33">
      <c r="A59" s="20">
        <v>19</v>
      </c>
      <c r="B59" s="43" t="s">
        <v>173</v>
      </c>
      <c r="C59" s="32">
        <v>1</v>
      </c>
      <c r="D59" s="44" t="s">
        <v>160</v>
      </c>
      <c r="E59" s="58">
        <v>730200000</v>
      </c>
      <c r="F59" s="33">
        <f t="shared" si="1"/>
        <v>730200000</v>
      </c>
    </row>
    <row r="60" spans="1:6" ht="33">
      <c r="A60" s="20">
        <v>20</v>
      </c>
      <c r="B60" s="43" t="s">
        <v>161</v>
      </c>
      <c r="C60" s="32">
        <v>1</v>
      </c>
      <c r="D60" s="44" t="s">
        <v>160</v>
      </c>
      <c r="E60" s="58">
        <v>215500000</v>
      </c>
      <c r="F60" s="33">
        <f t="shared" si="1"/>
        <v>215500000</v>
      </c>
    </row>
    <row r="61" spans="1:6" ht="33">
      <c r="A61" s="20">
        <v>21</v>
      </c>
      <c r="B61" s="43" t="s">
        <v>162</v>
      </c>
      <c r="C61" s="32">
        <v>4</v>
      </c>
      <c r="D61" s="44" t="s">
        <v>163</v>
      </c>
      <c r="E61" s="58">
        <v>3915000</v>
      </c>
      <c r="F61" s="33">
        <f t="shared" si="1"/>
        <v>15660000</v>
      </c>
    </row>
    <row r="62" spans="1:6" ht="33">
      <c r="A62" s="20">
        <v>22</v>
      </c>
      <c r="B62" s="43" t="s">
        <v>174</v>
      </c>
      <c r="C62" s="32">
        <v>1</v>
      </c>
      <c r="D62" s="44" t="s">
        <v>159</v>
      </c>
      <c r="E62" s="55">
        <v>321100000</v>
      </c>
      <c r="F62" s="33">
        <f t="shared" si="1"/>
        <v>321100000</v>
      </c>
    </row>
    <row r="63" spans="1:6" ht="33">
      <c r="A63" s="20">
        <v>23</v>
      </c>
      <c r="B63" s="43" t="s">
        <v>175</v>
      </c>
      <c r="C63" s="32">
        <v>4</v>
      </c>
      <c r="D63" s="44" t="s">
        <v>164</v>
      </c>
      <c r="E63" s="55">
        <v>1920650</v>
      </c>
      <c r="F63" s="33">
        <f t="shared" si="1"/>
        <v>7682600</v>
      </c>
    </row>
    <row r="64" spans="1:6" ht="33">
      <c r="A64" s="20">
        <v>24</v>
      </c>
      <c r="B64" s="43" t="s">
        <v>176</v>
      </c>
      <c r="C64" s="32">
        <v>4</v>
      </c>
      <c r="D64" s="44" t="s">
        <v>164</v>
      </c>
      <c r="E64" s="45">
        <v>5182300</v>
      </c>
      <c r="F64" s="33">
        <f>C64*E64</f>
        <v>20729200</v>
      </c>
    </row>
    <row r="65" spans="1:6" ht="33">
      <c r="A65" s="20">
        <v>25</v>
      </c>
      <c r="B65" s="43" t="s">
        <v>177</v>
      </c>
      <c r="C65" s="32">
        <v>1</v>
      </c>
      <c r="D65" s="44" t="s">
        <v>164</v>
      </c>
      <c r="E65" s="45">
        <v>5182300</v>
      </c>
      <c r="F65" s="33">
        <f t="shared" ref="F65:F70" si="2">C65*E65</f>
        <v>5182300</v>
      </c>
    </row>
    <row r="66" spans="1:6" ht="82.5">
      <c r="A66" s="20">
        <v>26</v>
      </c>
      <c r="B66" s="43" t="s">
        <v>178</v>
      </c>
      <c r="C66" s="32">
        <v>2</v>
      </c>
      <c r="D66" s="44" t="s">
        <v>165</v>
      </c>
      <c r="E66" s="60">
        <v>85000000</v>
      </c>
      <c r="F66" s="33">
        <f t="shared" si="2"/>
        <v>170000000</v>
      </c>
    </row>
    <row r="67" spans="1:6" ht="49.5">
      <c r="A67" s="20">
        <v>27</v>
      </c>
      <c r="B67" s="43" t="s">
        <v>179</v>
      </c>
      <c r="C67" s="32">
        <v>1</v>
      </c>
      <c r="D67" s="59" t="s">
        <v>165</v>
      </c>
      <c r="E67" s="61">
        <v>25000000</v>
      </c>
      <c r="F67" s="33">
        <f t="shared" si="2"/>
        <v>25000000</v>
      </c>
    </row>
    <row r="68" spans="1:6" ht="33">
      <c r="A68" s="20">
        <v>28</v>
      </c>
      <c r="B68" s="43" t="s">
        <v>179</v>
      </c>
      <c r="C68" s="32">
        <v>4</v>
      </c>
      <c r="D68" s="59" t="s">
        <v>153</v>
      </c>
      <c r="E68" s="55">
        <v>11000000</v>
      </c>
      <c r="F68" s="33">
        <f t="shared" si="2"/>
        <v>44000000</v>
      </c>
    </row>
    <row r="69" spans="1:6" ht="49.5">
      <c r="A69" s="20">
        <v>29</v>
      </c>
      <c r="B69" s="43" t="s">
        <v>180</v>
      </c>
      <c r="C69" s="32">
        <v>4</v>
      </c>
      <c r="D69" s="59" t="s">
        <v>165</v>
      </c>
      <c r="E69" s="55">
        <v>1200000</v>
      </c>
      <c r="F69" s="33">
        <f t="shared" si="2"/>
        <v>4800000</v>
      </c>
    </row>
    <row r="70" spans="1:6" ht="66">
      <c r="A70" s="20">
        <v>30</v>
      </c>
      <c r="B70" s="43" t="s">
        <v>181</v>
      </c>
      <c r="C70" s="32">
        <v>2</v>
      </c>
      <c r="D70" s="59" t="s">
        <v>165</v>
      </c>
      <c r="E70" s="58">
        <v>135000000</v>
      </c>
      <c r="F70" s="33">
        <f t="shared" si="2"/>
        <v>270000000</v>
      </c>
    </row>
    <row r="71" spans="1:6" ht="33">
      <c r="A71" s="20">
        <v>31</v>
      </c>
      <c r="B71" s="25" t="s">
        <v>182</v>
      </c>
      <c r="C71" s="32">
        <v>4</v>
      </c>
      <c r="D71" s="44" t="s">
        <v>183</v>
      </c>
      <c r="E71" s="65">
        <v>123050000</v>
      </c>
      <c r="F71" s="33">
        <f>E71*C71</f>
        <v>492200000</v>
      </c>
    </row>
    <row r="72" spans="1:6" ht="33">
      <c r="A72" s="20">
        <v>32</v>
      </c>
      <c r="B72" s="25" t="s">
        <v>184</v>
      </c>
      <c r="C72" s="32">
        <v>4</v>
      </c>
      <c r="D72" s="44" t="s">
        <v>185</v>
      </c>
      <c r="E72" s="55">
        <v>8193000</v>
      </c>
      <c r="F72" s="33">
        <f t="shared" ref="F72:F80" si="3">E72*C72</f>
        <v>32772000</v>
      </c>
    </row>
    <row r="73" spans="1:6" ht="33">
      <c r="A73" s="20">
        <v>33</v>
      </c>
      <c r="B73" s="66" t="s">
        <v>190</v>
      </c>
      <c r="C73" s="32">
        <v>3</v>
      </c>
      <c r="D73" s="67" t="s">
        <v>186</v>
      </c>
      <c r="E73" s="68">
        <v>95968000</v>
      </c>
      <c r="F73" s="33">
        <f t="shared" si="3"/>
        <v>287904000</v>
      </c>
    </row>
    <row r="74" spans="1:6" ht="66">
      <c r="A74" s="20">
        <v>34</v>
      </c>
      <c r="B74" s="66" t="s">
        <v>187</v>
      </c>
      <c r="C74" s="32">
        <v>2</v>
      </c>
      <c r="D74" s="67" t="s">
        <v>186</v>
      </c>
      <c r="E74" s="68">
        <v>102302800</v>
      </c>
      <c r="F74" s="33">
        <f t="shared" si="3"/>
        <v>204605600</v>
      </c>
    </row>
    <row r="75" spans="1:6" ht="33">
      <c r="A75" s="20">
        <v>35</v>
      </c>
      <c r="B75" s="66" t="s">
        <v>191</v>
      </c>
      <c r="C75" s="32">
        <v>2</v>
      </c>
      <c r="D75" s="44" t="s">
        <v>164</v>
      </c>
      <c r="E75" s="55">
        <v>377200</v>
      </c>
      <c r="F75" s="33">
        <f t="shared" si="3"/>
        <v>754400</v>
      </c>
    </row>
    <row r="76" spans="1:6" ht="33">
      <c r="A76" s="20">
        <v>36</v>
      </c>
      <c r="B76" s="66" t="s">
        <v>192</v>
      </c>
      <c r="C76" s="32">
        <v>4</v>
      </c>
      <c r="D76" s="44" t="s">
        <v>164</v>
      </c>
      <c r="E76" s="55">
        <v>823700</v>
      </c>
      <c r="F76" s="33">
        <f t="shared" si="3"/>
        <v>3294800</v>
      </c>
    </row>
    <row r="77" spans="1:6" ht="33">
      <c r="A77" s="20">
        <v>37</v>
      </c>
      <c r="B77" s="66" t="s">
        <v>193</v>
      </c>
      <c r="C77" s="32">
        <v>4</v>
      </c>
      <c r="D77" s="44" t="s">
        <v>164</v>
      </c>
      <c r="E77" s="55">
        <v>919450</v>
      </c>
      <c r="F77" s="33">
        <f t="shared" si="3"/>
        <v>3677800</v>
      </c>
    </row>
    <row r="78" spans="1:6" ht="33">
      <c r="A78" s="20">
        <v>38</v>
      </c>
      <c r="B78" s="66" t="s">
        <v>194</v>
      </c>
      <c r="C78" s="32">
        <v>4</v>
      </c>
      <c r="D78" s="44" t="s">
        <v>164</v>
      </c>
      <c r="E78" s="55">
        <v>2754500</v>
      </c>
      <c r="F78" s="33">
        <f t="shared" si="3"/>
        <v>11018000</v>
      </c>
    </row>
    <row r="79" spans="1:6" ht="49.5">
      <c r="A79" s="20">
        <v>39</v>
      </c>
      <c r="B79" s="66" t="s">
        <v>188</v>
      </c>
      <c r="C79" s="32">
        <v>1</v>
      </c>
      <c r="D79" s="69" t="s">
        <v>189</v>
      </c>
      <c r="E79" s="55">
        <v>1222000000</v>
      </c>
      <c r="F79" s="33">
        <f t="shared" si="3"/>
        <v>1222000000</v>
      </c>
    </row>
    <row r="80" spans="1:6">
      <c r="A80" s="20">
        <v>40</v>
      </c>
      <c r="B80" s="66" t="s">
        <v>234</v>
      </c>
      <c r="C80" s="32">
        <v>1</v>
      </c>
      <c r="D80" s="69" t="s">
        <v>235</v>
      </c>
      <c r="E80" s="55">
        <v>350000000</v>
      </c>
      <c r="F80" s="33">
        <f t="shared" si="3"/>
        <v>350000000</v>
      </c>
    </row>
    <row r="81" spans="1:6">
      <c r="A81" s="109" t="s">
        <v>195</v>
      </c>
      <c r="B81" s="110"/>
      <c r="C81" s="110"/>
      <c r="D81" s="110"/>
      <c r="E81" s="111"/>
      <c r="F81" s="35">
        <f>SUM(F1:F80)</f>
        <v>14442540800</v>
      </c>
    </row>
  </sheetData>
  <mergeCells count="10">
    <mergeCell ref="A1:F1"/>
    <mergeCell ref="A81:E81"/>
    <mergeCell ref="A4:A25"/>
    <mergeCell ref="C4:C25"/>
    <mergeCell ref="E4:E25"/>
    <mergeCell ref="F4:F25"/>
    <mergeCell ref="A26:A46"/>
    <mergeCell ref="C26:C46"/>
    <mergeCell ref="E26:E46"/>
    <mergeCell ref="F26:F46"/>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4"/>
  <sheetViews>
    <sheetView workbookViewId="0">
      <selection activeCell="J6" sqref="J6"/>
    </sheetView>
  </sheetViews>
  <sheetFormatPr defaultRowHeight="16.5"/>
  <cols>
    <col min="1" max="1" width="5.140625" style="75" customWidth="1"/>
    <col min="2" max="2" width="49.5703125" style="4" customWidth="1"/>
    <col min="3" max="3" width="8.28515625" style="4" customWidth="1"/>
    <col min="4" max="4" width="22.5703125" style="76" customWidth="1"/>
    <col min="5" max="5" width="18.85546875" style="31" customWidth="1"/>
    <col min="6" max="6" width="22.7109375" style="64" customWidth="1"/>
    <col min="7" max="16384" width="9.140625" style="4"/>
  </cols>
  <sheetData>
    <row r="1" spans="1:6">
      <c r="A1" s="112" t="s">
        <v>261</v>
      </c>
      <c r="B1" s="113"/>
      <c r="C1" s="113"/>
      <c r="D1" s="113"/>
      <c r="E1" s="113"/>
      <c r="F1" s="113"/>
    </row>
    <row r="3" spans="1:6" ht="24.75" customHeight="1">
      <c r="A3" s="73" t="s">
        <v>0</v>
      </c>
      <c r="B3" s="24" t="s">
        <v>1</v>
      </c>
      <c r="C3" s="24" t="s">
        <v>2</v>
      </c>
      <c r="D3" s="24" t="s">
        <v>110</v>
      </c>
      <c r="E3" s="28" t="s">
        <v>3</v>
      </c>
      <c r="F3" s="37" t="s">
        <v>4</v>
      </c>
    </row>
    <row r="4" spans="1:6">
      <c r="A4" s="120">
        <v>1</v>
      </c>
      <c r="B4" s="85" t="s">
        <v>196</v>
      </c>
      <c r="C4" s="121">
        <v>1</v>
      </c>
      <c r="D4" s="77" t="s">
        <v>111</v>
      </c>
      <c r="E4" s="122">
        <v>3700000000</v>
      </c>
      <c r="F4" s="122">
        <f>E4*C4</f>
        <v>3700000000</v>
      </c>
    </row>
    <row r="5" spans="1:6" ht="17.25">
      <c r="A5" s="120"/>
      <c r="B5" s="7" t="s">
        <v>44</v>
      </c>
      <c r="C5" s="121"/>
      <c r="D5" s="77"/>
      <c r="E5" s="122"/>
      <c r="F5" s="122"/>
    </row>
    <row r="6" spans="1:6" ht="49.5">
      <c r="A6" s="120"/>
      <c r="B6" s="8" t="s">
        <v>13</v>
      </c>
      <c r="C6" s="121"/>
      <c r="D6" s="77"/>
      <c r="E6" s="122"/>
      <c r="F6" s="122"/>
    </row>
    <row r="7" spans="1:6" ht="99">
      <c r="A7" s="120"/>
      <c r="B7" s="9" t="s">
        <v>24</v>
      </c>
      <c r="C7" s="121"/>
      <c r="D7" s="77"/>
      <c r="E7" s="122"/>
      <c r="F7" s="122"/>
    </row>
    <row r="8" spans="1:6" ht="33">
      <c r="A8" s="120"/>
      <c r="B8" s="8" t="s">
        <v>14</v>
      </c>
      <c r="C8" s="121"/>
      <c r="D8" s="77"/>
      <c r="E8" s="122"/>
      <c r="F8" s="122"/>
    </row>
    <row r="9" spans="1:6" ht="33">
      <c r="A9" s="120"/>
      <c r="B9" s="8" t="s">
        <v>15</v>
      </c>
      <c r="C9" s="121"/>
      <c r="D9" s="77"/>
      <c r="E9" s="122"/>
      <c r="F9" s="122"/>
    </row>
    <row r="10" spans="1:6">
      <c r="A10" s="120"/>
      <c r="B10" s="8" t="s">
        <v>16</v>
      </c>
      <c r="C10" s="121"/>
      <c r="D10" s="77"/>
      <c r="E10" s="122"/>
      <c r="F10" s="122"/>
    </row>
    <row r="11" spans="1:6" ht="33">
      <c r="A11" s="120"/>
      <c r="B11" s="8" t="s">
        <v>17</v>
      </c>
      <c r="C11" s="121"/>
      <c r="D11" s="77"/>
      <c r="E11" s="122"/>
      <c r="F11" s="122"/>
    </row>
    <row r="12" spans="1:6">
      <c r="A12" s="120"/>
      <c r="B12" s="8" t="s">
        <v>31</v>
      </c>
      <c r="C12" s="121"/>
      <c r="D12" s="77"/>
      <c r="E12" s="122"/>
      <c r="F12" s="122"/>
    </row>
    <row r="13" spans="1:6" ht="33">
      <c r="A13" s="120"/>
      <c r="B13" s="8" t="s">
        <v>18</v>
      </c>
      <c r="C13" s="121"/>
      <c r="D13" s="77"/>
      <c r="E13" s="122"/>
      <c r="F13" s="122"/>
    </row>
    <row r="14" spans="1:6">
      <c r="A14" s="120"/>
      <c r="B14" s="8" t="s">
        <v>19</v>
      </c>
      <c r="C14" s="121"/>
      <c r="D14" s="77"/>
      <c r="E14" s="122"/>
      <c r="F14" s="122"/>
    </row>
    <row r="15" spans="1:6" ht="49.5">
      <c r="A15" s="120"/>
      <c r="B15" s="8" t="s">
        <v>20</v>
      </c>
      <c r="C15" s="121"/>
      <c r="D15" s="77"/>
      <c r="E15" s="122"/>
      <c r="F15" s="122"/>
    </row>
    <row r="16" spans="1:6" ht="66">
      <c r="A16" s="120"/>
      <c r="B16" s="8" t="s">
        <v>92</v>
      </c>
      <c r="C16" s="121"/>
      <c r="D16" s="77"/>
      <c r="E16" s="122"/>
      <c r="F16" s="122"/>
    </row>
    <row r="17" spans="1:6" ht="33">
      <c r="A17" s="120"/>
      <c r="B17" s="8" t="s">
        <v>21</v>
      </c>
      <c r="C17" s="121"/>
      <c r="D17" s="77"/>
      <c r="E17" s="122"/>
      <c r="F17" s="122"/>
    </row>
    <row r="18" spans="1:6">
      <c r="A18" s="120"/>
      <c r="B18" s="8" t="s">
        <v>26</v>
      </c>
      <c r="C18" s="121"/>
      <c r="D18" s="77"/>
      <c r="E18" s="122"/>
      <c r="F18" s="122"/>
    </row>
    <row r="19" spans="1:6">
      <c r="A19" s="120"/>
      <c r="B19" s="8" t="s">
        <v>22</v>
      </c>
      <c r="C19" s="121"/>
      <c r="D19" s="77"/>
      <c r="E19" s="122"/>
      <c r="F19" s="122"/>
    </row>
    <row r="20" spans="1:6" ht="49.5">
      <c r="A20" s="120"/>
      <c r="B20" s="10" t="s">
        <v>27</v>
      </c>
      <c r="C20" s="121"/>
      <c r="D20" s="77"/>
      <c r="E20" s="122"/>
      <c r="F20" s="122"/>
    </row>
    <row r="21" spans="1:6" ht="66">
      <c r="A21" s="120"/>
      <c r="B21" s="10" t="s">
        <v>23</v>
      </c>
      <c r="C21" s="121"/>
      <c r="D21" s="77"/>
      <c r="E21" s="122"/>
      <c r="F21" s="122"/>
    </row>
    <row r="22" spans="1:6" ht="33">
      <c r="A22" s="120"/>
      <c r="B22" s="10" t="s">
        <v>25</v>
      </c>
      <c r="C22" s="121"/>
      <c r="D22" s="77"/>
      <c r="E22" s="122"/>
      <c r="F22" s="122"/>
    </row>
    <row r="23" spans="1:6" ht="66">
      <c r="A23" s="120"/>
      <c r="B23" s="11" t="s">
        <v>93</v>
      </c>
      <c r="C23" s="121"/>
      <c r="D23" s="77"/>
      <c r="E23" s="122"/>
      <c r="F23" s="122"/>
    </row>
    <row r="24" spans="1:6" ht="49.5">
      <c r="A24" s="120"/>
      <c r="B24" s="11" t="s">
        <v>30</v>
      </c>
      <c r="C24" s="121"/>
      <c r="D24" s="77"/>
      <c r="E24" s="122"/>
      <c r="F24" s="122"/>
    </row>
    <row r="25" spans="1:6">
      <c r="A25" s="120"/>
      <c r="B25" s="12" t="s">
        <v>33</v>
      </c>
      <c r="C25" s="121"/>
      <c r="D25" s="77"/>
      <c r="E25" s="122"/>
      <c r="F25" s="122"/>
    </row>
    <row r="26" spans="1:6">
      <c r="A26" s="123">
        <v>2</v>
      </c>
      <c r="B26" s="23" t="s">
        <v>197</v>
      </c>
      <c r="C26" s="126">
        <v>1</v>
      </c>
      <c r="D26" s="78" t="s">
        <v>111</v>
      </c>
      <c r="E26" s="129">
        <v>3850000000</v>
      </c>
      <c r="F26" s="129">
        <f>E26*C26</f>
        <v>3850000000</v>
      </c>
    </row>
    <row r="27" spans="1:6" ht="17.25">
      <c r="A27" s="124"/>
      <c r="B27" s="7" t="s">
        <v>44</v>
      </c>
      <c r="C27" s="127"/>
      <c r="D27" s="79"/>
      <c r="E27" s="122"/>
      <c r="F27" s="122"/>
    </row>
    <row r="28" spans="1:6" ht="49.5">
      <c r="A28" s="124"/>
      <c r="B28" s="8" t="s">
        <v>13</v>
      </c>
      <c r="C28" s="127"/>
      <c r="D28" s="79"/>
      <c r="E28" s="122"/>
      <c r="F28" s="122"/>
    </row>
    <row r="29" spans="1:6" ht="99">
      <c r="A29" s="124"/>
      <c r="B29" s="9" t="s">
        <v>34</v>
      </c>
      <c r="C29" s="127"/>
      <c r="D29" s="79"/>
      <c r="E29" s="122"/>
      <c r="F29" s="122"/>
    </row>
    <row r="30" spans="1:6" ht="33">
      <c r="A30" s="124"/>
      <c r="B30" s="8" t="s">
        <v>14</v>
      </c>
      <c r="C30" s="127"/>
      <c r="D30" s="79"/>
      <c r="E30" s="122"/>
      <c r="F30" s="122"/>
    </row>
    <row r="31" spans="1:6" ht="33">
      <c r="A31" s="124"/>
      <c r="B31" s="8" t="s">
        <v>15</v>
      </c>
      <c r="C31" s="127"/>
      <c r="D31" s="79"/>
      <c r="E31" s="122"/>
      <c r="F31" s="122"/>
    </row>
    <row r="32" spans="1:6">
      <c r="A32" s="124"/>
      <c r="B32" s="8" t="s">
        <v>16</v>
      </c>
      <c r="C32" s="127"/>
      <c r="D32" s="79"/>
      <c r="E32" s="122"/>
      <c r="F32" s="122"/>
    </row>
    <row r="33" spans="1:6">
      <c r="A33" s="124"/>
      <c r="B33" s="8" t="s">
        <v>31</v>
      </c>
      <c r="C33" s="127"/>
      <c r="D33" s="79"/>
      <c r="E33" s="122"/>
      <c r="F33" s="122"/>
    </row>
    <row r="34" spans="1:6" ht="33">
      <c r="A34" s="124"/>
      <c r="B34" s="8" t="s">
        <v>17</v>
      </c>
      <c r="C34" s="127"/>
      <c r="D34" s="79"/>
      <c r="E34" s="122"/>
      <c r="F34" s="122"/>
    </row>
    <row r="35" spans="1:6" ht="33">
      <c r="A35" s="124"/>
      <c r="B35" s="8" t="s">
        <v>18</v>
      </c>
      <c r="C35" s="127"/>
      <c r="D35" s="79"/>
      <c r="E35" s="122"/>
      <c r="F35" s="122"/>
    </row>
    <row r="36" spans="1:6">
      <c r="A36" s="124"/>
      <c r="B36" s="8" t="s">
        <v>19</v>
      </c>
      <c r="C36" s="127"/>
      <c r="D36" s="79"/>
      <c r="E36" s="122"/>
      <c r="F36" s="122"/>
    </row>
    <row r="37" spans="1:6" ht="49.5">
      <c r="A37" s="124"/>
      <c r="B37" s="8" t="s">
        <v>20</v>
      </c>
      <c r="C37" s="127"/>
      <c r="D37" s="79"/>
      <c r="E37" s="122"/>
      <c r="F37" s="122"/>
    </row>
    <row r="38" spans="1:6" ht="82.5">
      <c r="A38" s="124"/>
      <c r="B38" s="8" t="s">
        <v>29</v>
      </c>
      <c r="C38" s="127"/>
      <c r="D38" s="79"/>
      <c r="E38" s="122"/>
      <c r="F38" s="122"/>
    </row>
    <row r="39" spans="1:6" ht="33">
      <c r="A39" s="124"/>
      <c r="B39" s="8" t="s">
        <v>21</v>
      </c>
      <c r="C39" s="127"/>
      <c r="D39" s="79"/>
      <c r="E39" s="122"/>
      <c r="F39" s="122"/>
    </row>
    <row r="40" spans="1:6">
      <c r="A40" s="124"/>
      <c r="B40" s="8" t="s">
        <v>26</v>
      </c>
      <c r="C40" s="127"/>
      <c r="D40" s="79"/>
      <c r="E40" s="122"/>
      <c r="F40" s="122"/>
    </row>
    <row r="41" spans="1:6">
      <c r="A41" s="124"/>
      <c r="B41" s="8" t="s">
        <v>22</v>
      </c>
      <c r="C41" s="127"/>
      <c r="D41" s="79"/>
      <c r="E41" s="122"/>
      <c r="F41" s="122"/>
    </row>
    <row r="42" spans="1:6" ht="49.5">
      <c r="A42" s="124"/>
      <c r="B42" s="10" t="s">
        <v>27</v>
      </c>
      <c r="C42" s="127"/>
      <c r="D42" s="79"/>
      <c r="E42" s="122"/>
      <c r="F42" s="122"/>
    </row>
    <row r="43" spans="1:6" ht="66">
      <c r="A43" s="124"/>
      <c r="B43" s="10" t="s">
        <v>23</v>
      </c>
      <c r="C43" s="127"/>
      <c r="D43" s="79"/>
      <c r="E43" s="122"/>
      <c r="F43" s="122"/>
    </row>
    <row r="44" spans="1:6" ht="33">
      <c r="A44" s="124"/>
      <c r="B44" s="10" t="s">
        <v>25</v>
      </c>
      <c r="C44" s="127"/>
      <c r="D44" s="79"/>
      <c r="E44" s="122"/>
      <c r="F44" s="122"/>
    </row>
    <row r="45" spans="1:6" ht="99">
      <c r="A45" s="124"/>
      <c r="B45" s="11" t="s">
        <v>28</v>
      </c>
      <c r="C45" s="127"/>
      <c r="D45" s="79"/>
      <c r="E45" s="122"/>
      <c r="F45" s="122"/>
    </row>
    <row r="46" spans="1:6" ht="49.5">
      <c r="A46" s="125"/>
      <c r="B46" s="11" t="s">
        <v>30</v>
      </c>
      <c r="C46" s="128"/>
      <c r="D46" s="80"/>
      <c r="E46" s="130"/>
      <c r="F46" s="130"/>
    </row>
    <row r="47" spans="1:6">
      <c r="A47" s="20"/>
      <c r="B47" s="12" t="s">
        <v>32</v>
      </c>
      <c r="C47" s="5"/>
      <c r="D47" s="6"/>
      <c r="E47" s="29"/>
      <c r="F47" s="33"/>
    </row>
    <row r="48" spans="1:6">
      <c r="A48" s="123">
        <v>3</v>
      </c>
      <c r="B48" s="2" t="s">
        <v>198</v>
      </c>
      <c r="C48" s="126">
        <v>1</v>
      </c>
      <c r="D48" s="78" t="s">
        <v>111</v>
      </c>
      <c r="E48" s="129">
        <v>3300000000</v>
      </c>
      <c r="F48" s="129">
        <f>E48*C48</f>
        <v>3300000000</v>
      </c>
    </row>
    <row r="49" spans="1:6" ht="17.25">
      <c r="A49" s="124"/>
      <c r="B49" s="7" t="s">
        <v>44</v>
      </c>
      <c r="C49" s="127"/>
      <c r="D49" s="79"/>
      <c r="E49" s="122"/>
      <c r="F49" s="122"/>
    </row>
    <row r="50" spans="1:6" ht="49.5">
      <c r="A50" s="124"/>
      <c r="B50" s="8" t="s">
        <v>13</v>
      </c>
      <c r="C50" s="127"/>
      <c r="D50" s="79"/>
      <c r="E50" s="122"/>
      <c r="F50" s="122"/>
    </row>
    <row r="51" spans="1:6" ht="99">
      <c r="A51" s="124"/>
      <c r="B51" s="9" t="s">
        <v>35</v>
      </c>
      <c r="C51" s="127"/>
      <c r="D51" s="79"/>
      <c r="E51" s="122"/>
      <c r="F51" s="122"/>
    </row>
    <row r="52" spans="1:6" ht="33">
      <c r="A52" s="124"/>
      <c r="B52" s="8" t="s">
        <v>14</v>
      </c>
      <c r="C52" s="127"/>
      <c r="D52" s="79"/>
      <c r="E52" s="122"/>
      <c r="F52" s="122"/>
    </row>
    <row r="53" spans="1:6" ht="33">
      <c r="A53" s="124"/>
      <c r="B53" s="8" t="s">
        <v>15</v>
      </c>
      <c r="C53" s="127"/>
      <c r="D53" s="79"/>
      <c r="E53" s="122"/>
      <c r="F53" s="122"/>
    </row>
    <row r="54" spans="1:6">
      <c r="A54" s="124"/>
      <c r="B54" s="8" t="s">
        <v>16</v>
      </c>
      <c r="C54" s="127"/>
      <c r="D54" s="79"/>
      <c r="E54" s="122"/>
      <c r="F54" s="122"/>
    </row>
    <row r="55" spans="1:6">
      <c r="A55" s="124"/>
      <c r="B55" s="8" t="s">
        <v>31</v>
      </c>
      <c r="C55" s="127"/>
      <c r="D55" s="79"/>
      <c r="E55" s="122"/>
      <c r="F55" s="122"/>
    </row>
    <row r="56" spans="1:6" ht="33">
      <c r="A56" s="124"/>
      <c r="B56" s="8" t="s">
        <v>17</v>
      </c>
      <c r="C56" s="127"/>
      <c r="D56" s="79"/>
      <c r="E56" s="122"/>
      <c r="F56" s="122"/>
    </row>
    <row r="57" spans="1:6" ht="33">
      <c r="A57" s="124"/>
      <c r="B57" s="8" t="s">
        <v>18</v>
      </c>
      <c r="C57" s="127"/>
      <c r="D57" s="79"/>
      <c r="E57" s="122"/>
      <c r="F57" s="122"/>
    </row>
    <row r="58" spans="1:6">
      <c r="A58" s="124"/>
      <c r="B58" s="8" t="s">
        <v>19</v>
      </c>
      <c r="C58" s="127"/>
      <c r="D58" s="79"/>
      <c r="E58" s="122"/>
      <c r="F58" s="122"/>
    </row>
    <row r="59" spans="1:6" ht="49.5">
      <c r="A59" s="124"/>
      <c r="B59" s="8" t="s">
        <v>20</v>
      </c>
      <c r="C59" s="127"/>
      <c r="D59" s="79"/>
      <c r="E59" s="122"/>
      <c r="F59" s="122"/>
    </row>
    <row r="60" spans="1:6" ht="66">
      <c r="A60" s="124"/>
      <c r="B60" s="8" t="s">
        <v>92</v>
      </c>
      <c r="C60" s="127"/>
      <c r="D60" s="79"/>
      <c r="E60" s="122"/>
      <c r="F60" s="122"/>
    </row>
    <row r="61" spans="1:6" ht="33">
      <c r="A61" s="124"/>
      <c r="B61" s="8" t="s">
        <v>21</v>
      </c>
      <c r="C61" s="127"/>
      <c r="D61" s="79"/>
      <c r="E61" s="122"/>
      <c r="F61" s="122"/>
    </row>
    <row r="62" spans="1:6">
      <c r="A62" s="124"/>
      <c r="B62" s="8" t="s">
        <v>26</v>
      </c>
      <c r="C62" s="127"/>
      <c r="D62" s="79"/>
      <c r="E62" s="122"/>
      <c r="F62" s="122"/>
    </row>
    <row r="63" spans="1:6">
      <c r="A63" s="124"/>
      <c r="B63" s="8" t="s">
        <v>22</v>
      </c>
      <c r="C63" s="127"/>
      <c r="D63" s="79"/>
      <c r="E63" s="122"/>
      <c r="F63" s="122"/>
    </row>
    <row r="64" spans="1:6" ht="49.5">
      <c r="A64" s="124"/>
      <c r="B64" s="10" t="s">
        <v>27</v>
      </c>
      <c r="C64" s="127"/>
      <c r="D64" s="79"/>
      <c r="E64" s="122"/>
      <c r="F64" s="122"/>
    </row>
    <row r="65" spans="1:6" ht="66">
      <c r="A65" s="124"/>
      <c r="B65" s="10" t="s">
        <v>23</v>
      </c>
      <c r="C65" s="127"/>
      <c r="D65" s="79"/>
      <c r="E65" s="122"/>
      <c r="F65" s="122"/>
    </row>
    <row r="66" spans="1:6" ht="33">
      <c r="A66" s="124"/>
      <c r="B66" s="10" t="s">
        <v>25</v>
      </c>
      <c r="C66" s="127"/>
      <c r="D66" s="79"/>
      <c r="E66" s="122"/>
      <c r="F66" s="122"/>
    </row>
    <row r="67" spans="1:6" ht="66">
      <c r="A67" s="124"/>
      <c r="B67" s="11" t="s">
        <v>93</v>
      </c>
      <c r="C67" s="127"/>
      <c r="D67" s="79"/>
      <c r="E67" s="122"/>
      <c r="F67" s="122"/>
    </row>
    <row r="68" spans="1:6" ht="33">
      <c r="A68" s="124"/>
      <c r="B68" s="11" t="s">
        <v>199</v>
      </c>
      <c r="C68" s="127"/>
      <c r="D68" s="79"/>
      <c r="E68" s="122"/>
      <c r="F68" s="122"/>
    </row>
    <row r="69" spans="1:6">
      <c r="A69" s="124"/>
      <c r="B69" s="12" t="s">
        <v>36</v>
      </c>
      <c r="C69" s="127"/>
      <c r="D69" s="79"/>
      <c r="E69" s="122"/>
      <c r="F69" s="122"/>
    </row>
    <row r="70" spans="1:6">
      <c r="A70" s="124"/>
      <c r="B70" s="13"/>
      <c r="C70" s="127"/>
      <c r="D70" s="79"/>
      <c r="E70" s="122"/>
      <c r="F70" s="122"/>
    </row>
    <row r="71" spans="1:6">
      <c r="A71" s="123">
        <v>4</v>
      </c>
      <c r="B71" s="2" t="s">
        <v>202</v>
      </c>
      <c r="C71" s="126">
        <v>1</v>
      </c>
      <c r="D71" s="78" t="s">
        <v>111</v>
      </c>
      <c r="E71" s="129">
        <v>2900000000</v>
      </c>
      <c r="F71" s="129">
        <f>C71*E71</f>
        <v>2900000000</v>
      </c>
    </row>
    <row r="72" spans="1:6" ht="17.25">
      <c r="A72" s="124"/>
      <c r="B72" s="7" t="s">
        <v>44</v>
      </c>
      <c r="C72" s="127"/>
      <c r="D72" s="79"/>
      <c r="E72" s="122"/>
      <c r="F72" s="122"/>
    </row>
    <row r="73" spans="1:6" ht="49.5">
      <c r="A73" s="124"/>
      <c r="B73" s="8" t="s">
        <v>13</v>
      </c>
      <c r="C73" s="127"/>
      <c r="D73" s="79"/>
      <c r="E73" s="122"/>
      <c r="F73" s="122"/>
    </row>
    <row r="74" spans="1:6" ht="99">
      <c r="A74" s="124"/>
      <c r="B74" s="9" t="s">
        <v>37</v>
      </c>
      <c r="C74" s="127"/>
      <c r="D74" s="79"/>
      <c r="E74" s="122"/>
      <c r="F74" s="122"/>
    </row>
    <row r="75" spans="1:6" ht="33">
      <c r="A75" s="124"/>
      <c r="B75" s="8" t="s">
        <v>14</v>
      </c>
      <c r="C75" s="127"/>
      <c r="D75" s="79"/>
      <c r="E75" s="122"/>
      <c r="F75" s="122"/>
    </row>
    <row r="76" spans="1:6" ht="33">
      <c r="A76" s="124"/>
      <c r="B76" s="8" t="s">
        <v>15</v>
      </c>
      <c r="C76" s="127"/>
      <c r="D76" s="79"/>
      <c r="E76" s="122"/>
      <c r="F76" s="122"/>
    </row>
    <row r="77" spans="1:6">
      <c r="A77" s="124"/>
      <c r="B77" s="8" t="s">
        <v>16</v>
      </c>
      <c r="C77" s="127"/>
      <c r="D77" s="79"/>
      <c r="E77" s="122"/>
      <c r="F77" s="122"/>
    </row>
    <row r="78" spans="1:6">
      <c r="A78" s="124"/>
      <c r="B78" s="8" t="s">
        <v>31</v>
      </c>
      <c r="C78" s="127"/>
      <c r="D78" s="79"/>
      <c r="E78" s="122"/>
      <c r="F78" s="122"/>
    </row>
    <row r="79" spans="1:6" ht="33">
      <c r="A79" s="124"/>
      <c r="B79" s="8" t="s">
        <v>17</v>
      </c>
      <c r="C79" s="127"/>
      <c r="D79" s="79"/>
      <c r="E79" s="122"/>
      <c r="F79" s="122"/>
    </row>
    <row r="80" spans="1:6" ht="33">
      <c r="A80" s="124"/>
      <c r="B80" s="8" t="s">
        <v>18</v>
      </c>
      <c r="C80" s="127"/>
      <c r="D80" s="79"/>
      <c r="E80" s="122"/>
      <c r="F80" s="122"/>
    </row>
    <row r="81" spans="1:6">
      <c r="A81" s="124"/>
      <c r="B81" s="8" t="s">
        <v>19</v>
      </c>
      <c r="C81" s="127"/>
      <c r="D81" s="79"/>
      <c r="E81" s="122"/>
      <c r="F81" s="122"/>
    </row>
    <row r="82" spans="1:6" ht="49.5">
      <c r="A82" s="124"/>
      <c r="B82" s="8" t="s">
        <v>20</v>
      </c>
      <c r="C82" s="127"/>
      <c r="D82" s="79"/>
      <c r="E82" s="122"/>
      <c r="F82" s="122"/>
    </row>
    <row r="83" spans="1:6" ht="66">
      <c r="A83" s="124"/>
      <c r="B83" s="8" t="s">
        <v>92</v>
      </c>
      <c r="C83" s="127"/>
      <c r="D83" s="79"/>
      <c r="E83" s="122"/>
      <c r="F83" s="122"/>
    </row>
    <row r="84" spans="1:6" ht="33">
      <c r="A84" s="124"/>
      <c r="B84" s="8" t="s">
        <v>21</v>
      </c>
      <c r="C84" s="127"/>
      <c r="D84" s="79"/>
      <c r="E84" s="122"/>
      <c r="F84" s="122"/>
    </row>
    <row r="85" spans="1:6">
      <c r="A85" s="124"/>
      <c r="B85" s="8" t="s">
        <v>26</v>
      </c>
      <c r="C85" s="127"/>
      <c r="D85" s="79"/>
      <c r="E85" s="122"/>
      <c r="F85" s="122"/>
    </row>
    <row r="86" spans="1:6">
      <c r="A86" s="124"/>
      <c r="B86" s="8" t="s">
        <v>22</v>
      </c>
      <c r="C86" s="127"/>
      <c r="D86" s="79"/>
      <c r="E86" s="122"/>
      <c r="F86" s="122"/>
    </row>
    <row r="87" spans="1:6" ht="49.5">
      <c r="A87" s="124"/>
      <c r="B87" s="10" t="s">
        <v>27</v>
      </c>
      <c r="C87" s="127"/>
      <c r="D87" s="79"/>
      <c r="E87" s="122"/>
      <c r="F87" s="122"/>
    </row>
    <row r="88" spans="1:6" ht="66">
      <c r="A88" s="124"/>
      <c r="B88" s="10" t="s">
        <v>23</v>
      </c>
      <c r="C88" s="127"/>
      <c r="D88" s="79"/>
      <c r="E88" s="122"/>
      <c r="F88" s="122"/>
    </row>
    <row r="89" spans="1:6" ht="33">
      <c r="A89" s="124"/>
      <c r="B89" s="10" t="s">
        <v>25</v>
      </c>
      <c r="C89" s="127"/>
      <c r="D89" s="79"/>
      <c r="E89" s="122"/>
      <c r="F89" s="122"/>
    </row>
    <row r="90" spans="1:6" ht="66">
      <c r="A90" s="124"/>
      <c r="B90" s="11" t="s">
        <v>200</v>
      </c>
      <c r="C90" s="127"/>
      <c r="D90" s="79"/>
      <c r="E90" s="122"/>
      <c r="F90" s="122"/>
    </row>
    <row r="91" spans="1:6" ht="33">
      <c r="A91" s="124"/>
      <c r="B91" s="11" t="s">
        <v>199</v>
      </c>
      <c r="C91" s="127"/>
      <c r="D91" s="79"/>
      <c r="E91" s="122"/>
      <c r="F91" s="122"/>
    </row>
    <row r="92" spans="1:6">
      <c r="A92" s="124"/>
      <c r="B92" s="12" t="s">
        <v>38</v>
      </c>
      <c r="C92" s="127"/>
      <c r="D92" s="79"/>
      <c r="E92" s="122"/>
      <c r="F92" s="122"/>
    </row>
    <row r="93" spans="1:6">
      <c r="A93" s="74">
        <v>5</v>
      </c>
      <c r="B93" s="2" t="s">
        <v>203</v>
      </c>
      <c r="C93" s="5">
        <v>1</v>
      </c>
      <c r="D93" s="6" t="s">
        <v>111</v>
      </c>
      <c r="E93" s="29">
        <v>2700000000</v>
      </c>
      <c r="F93" s="33">
        <f>E93*C93</f>
        <v>2700000000</v>
      </c>
    </row>
    <row r="94" spans="1:6" ht="17.25">
      <c r="A94" s="20"/>
      <c r="B94" s="7" t="s">
        <v>44</v>
      </c>
      <c r="C94" s="5"/>
      <c r="D94" s="6"/>
      <c r="E94" s="29"/>
      <c r="F94" s="33"/>
    </row>
    <row r="95" spans="1:6" ht="49.5">
      <c r="A95" s="20"/>
      <c r="B95" s="8" t="s">
        <v>40</v>
      </c>
      <c r="C95" s="5"/>
      <c r="D95" s="6"/>
      <c r="E95" s="29"/>
      <c r="F95" s="33"/>
    </row>
    <row r="96" spans="1:6" ht="99">
      <c r="A96" s="20"/>
      <c r="B96" s="9" t="s">
        <v>39</v>
      </c>
      <c r="C96" s="5"/>
      <c r="D96" s="6"/>
      <c r="E96" s="29"/>
      <c r="F96" s="33"/>
    </row>
    <row r="97" spans="1:6" ht="33">
      <c r="A97" s="20"/>
      <c r="B97" s="8" t="s">
        <v>14</v>
      </c>
      <c r="C97" s="5"/>
      <c r="D97" s="6"/>
      <c r="E97" s="29"/>
      <c r="F97" s="33"/>
    </row>
    <row r="98" spans="1:6" ht="33">
      <c r="A98" s="20"/>
      <c r="B98" s="8" t="s">
        <v>15</v>
      </c>
      <c r="C98" s="5"/>
      <c r="D98" s="6"/>
      <c r="E98" s="29"/>
      <c r="F98" s="33"/>
    </row>
    <row r="99" spans="1:6">
      <c r="A99" s="20"/>
      <c r="B99" s="8" t="s">
        <v>16</v>
      </c>
      <c r="C99" s="5"/>
      <c r="D99" s="6"/>
      <c r="E99" s="29"/>
      <c r="F99" s="33"/>
    </row>
    <row r="100" spans="1:6">
      <c r="A100" s="20"/>
      <c r="B100" s="8" t="s">
        <v>31</v>
      </c>
      <c r="C100" s="5"/>
      <c r="D100" s="6"/>
      <c r="E100" s="29"/>
      <c r="F100" s="33"/>
    </row>
    <row r="101" spans="1:6" ht="33">
      <c r="A101" s="20"/>
      <c r="B101" s="8" t="s">
        <v>17</v>
      </c>
      <c r="C101" s="5"/>
      <c r="D101" s="6"/>
      <c r="E101" s="29"/>
      <c r="F101" s="33"/>
    </row>
    <row r="102" spans="1:6">
      <c r="A102" s="20"/>
      <c r="B102" s="8" t="s">
        <v>19</v>
      </c>
      <c r="C102" s="5"/>
      <c r="D102" s="6"/>
      <c r="E102" s="29"/>
      <c r="F102" s="33"/>
    </row>
    <row r="103" spans="1:6" ht="49.5">
      <c r="A103" s="20"/>
      <c r="B103" s="8" t="s">
        <v>20</v>
      </c>
      <c r="C103" s="5"/>
      <c r="D103" s="6"/>
      <c r="E103" s="29"/>
      <c r="F103" s="33"/>
    </row>
    <row r="104" spans="1:6" ht="66">
      <c r="A104" s="20"/>
      <c r="B104" s="8" t="s">
        <v>92</v>
      </c>
      <c r="C104" s="5"/>
      <c r="D104" s="6"/>
      <c r="E104" s="29"/>
      <c r="F104" s="33"/>
    </row>
    <row r="105" spans="1:6" ht="33">
      <c r="A105" s="20"/>
      <c r="B105" s="8" t="s">
        <v>21</v>
      </c>
      <c r="C105" s="5"/>
      <c r="D105" s="6"/>
      <c r="E105" s="29"/>
      <c r="F105" s="33"/>
    </row>
    <row r="106" spans="1:6">
      <c r="A106" s="20"/>
      <c r="B106" s="8" t="s">
        <v>26</v>
      </c>
      <c r="C106" s="5"/>
      <c r="D106" s="6"/>
      <c r="E106" s="29"/>
      <c r="F106" s="33"/>
    </row>
    <row r="107" spans="1:6">
      <c r="A107" s="20"/>
      <c r="B107" s="8" t="s">
        <v>22</v>
      </c>
      <c r="C107" s="5"/>
      <c r="D107" s="6"/>
      <c r="E107" s="29"/>
      <c r="F107" s="33"/>
    </row>
    <row r="108" spans="1:6" ht="49.5">
      <c r="A108" s="20"/>
      <c r="B108" s="10" t="s">
        <v>27</v>
      </c>
      <c r="C108" s="5"/>
      <c r="D108" s="6"/>
      <c r="E108" s="29"/>
      <c r="F108" s="33"/>
    </row>
    <row r="109" spans="1:6" ht="66">
      <c r="A109" s="20"/>
      <c r="B109" s="10" t="s">
        <v>23</v>
      </c>
      <c r="C109" s="5"/>
      <c r="D109" s="6"/>
      <c r="E109" s="29"/>
      <c r="F109" s="33"/>
    </row>
    <row r="110" spans="1:6" ht="33">
      <c r="A110" s="20"/>
      <c r="B110" s="10" t="s">
        <v>25</v>
      </c>
      <c r="C110" s="5"/>
      <c r="D110" s="6"/>
      <c r="E110" s="29"/>
      <c r="F110" s="33"/>
    </row>
    <row r="111" spans="1:6" ht="66">
      <c r="A111" s="20"/>
      <c r="B111" s="11" t="s">
        <v>201</v>
      </c>
      <c r="C111" s="5"/>
      <c r="D111" s="6"/>
      <c r="E111" s="29"/>
      <c r="F111" s="33"/>
    </row>
    <row r="112" spans="1:6" ht="33">
      <c r="A112" s="20"/>
      <c r="B112" s="11" t="s">
        <v>199</v>
      </c>
      <c r="C112" s="5"/>
      <c r="D112" s="6"/>
      <c r="E112" s="29"/>
      <c r="F112" s="33"/>
    </row>
    <row r="113" spans="1:6">
      <c r="A113" s="20"/>
      <c r="B113" s="12" t="s">
        <v>41</v>
      </c>
      <c r="C113" s="5"/>
      <c r="D113" s="6"/>
      <c r="E113" s="29"/>
      <c r="F113" s="33"/>
    </row>
    <row r="114" spans="1:6">
      <c r="A114" s="109" t="s">
        <v>195</v>
      </c>
      <c r="B114" s="110"/>
      <c r="C114" s="110"/>
      <c r="D114" s="110"/>
      <c r="E114" s="111"/>
      <c r="F114" s="35">
        <f>SUM(F1:F113)</f>
        <v>16450000000</v>
      </c>
    </row>
  </sheetData>
  <mergeCells count="18">
    <mergeCell ref="A26:A46"/>
    <mergeCell ref="C26:C46"/>
    <mergeCell ref="E26:E46"/>
    <mergeCell ref="F26:F46"/>
    <mergeCell ref="A114:E114"/>
    <mergeCell ref="A48:A70"/>
    <mergeCell ref="C48:C70"/>
    <mergeCell ref="E48:E70"/>
    <mergeCell ref="F48:F70"/>
    <mergeCell ref="A71:A92"/>
    <mergeCell ref="C71:C92"/>
    <mergeCell ref="E71:E92"/>
    <mergeCell ref="F71:F92"/>
    <mergeCell ref="A1:F1"/>
    <mergeCell ref="A4:A25"/>
    <mergeCell ref="C4:C25"/>
    <mergeCell ref="E4:E25"/>
    <mergeCell ref="F4:F2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39"/>
  <sheetViews>
    <sheetView workbookViewId="0">
      <selection activeCell="J7" sqref="J7"/>
    </sheetView>
  </sheetViews>
  <sheetFormatPr defaultRowHeight="16.5"/>
  <cols>
    <col min="1" max="1" width="5.140625" style="75" customWidth="1"/>
    <col min="2" max="2" width="49.5703125" style="4" customWidth="1"/>
    <col min="3" max="3" width="8.28515625" style="4" customWidth="1"/>
    <col min="4" max="4" width="22.5703125" style="76" customWidth="1"/>
    <col min="5" max="5" width="18.85546875" style="31" customWidth="1"/>
    <col min="6" max="6" width="22.7109375" style="64" customWidth="1"/>
    <col min="7" max="16384" width="9.140625" style="4"/>
  </cols>
  <sheetData>
    <row r="1" spans="1:6">
      <c r="A1" s="112" t="s">
        <v>262</v>
      </c>
      <c r="B1" s="113"/>
      <c r="C1" s="113"/>
      <c r="D1" s="113"/>
      <c r="E1" s="113"/>
      <c r="F1" s="113"/>
    </row>
    <row r="3" spans="1:6" ht="24.75" customHeight="1">
      <c r="A3" s="73" t="s">
        <v>0</v>
      </c>
      <c r="B3" s="24" t="s">
        <v>1</v>
      </c>
      <c r="C3" s="24" t="s">
        <v>2</v>
      </c>
      <c r="D3" s="24" t="s">
        <v>110</v>
      </c>
      <c r="E3" s="28" t="s">
        <v>3</v>
      </c>
      <c r="F3" s="37" t="s">
        <v>4</v>
      </c>
    </row>
    <row r="4" spans="1:6">
      <c r="A4" s="131">
        <v>1</v>
      </c>
      <c r="B4" s="2" t="s">
        <v>204</v>
      </c>
      <c r="C4" s="126">
        <v>1</v>
      </c>
      <c r="D4" s="78" t="s">
        <v>111</v>
      </c>
      <c r="E4" s="129">
        <v>2550000000</v>
      </c>
      <c r="F4" s="129">
        <f>E4*C4</f>
        <v>2550000000</v>
      </c>
    </row>
    <row r="5" spans="1:6" ht="17.25">
      <c r="A5" s="132"/>
      <c r="B5" s="7" t="s">
        <v>44</v>
      </c>
      <c r="C5" s="127"/>
      <c r="D5" s="79"/>
      <c r="E5" s="122"/>
      <c r="F5" s="122"/>
    </row>
    <row r="6" spans="1:6" ht="49.5">
      <c r="A6" s="132"/>
      <c r="B6" s="8" t="s">
        <v>40</v>
      </c>
      <c r="C6" s="127"/>
      <c r="D6" s="79"/>
      <c r="E6" s="122"/>
      <c r="F6" s="122"/>
    </row>
    <row r="7" spans="1:6" ht="99">
      <c r="A7" s="132"/>
      <c r="B7" s="9" t="s">
        <v>43</v>
      </c>
      <c r="C7" s="127"/>
      <c r="D7" s="79"/>
      <c r="E7" s="122"/>
      <c r="F7" s="122"/>
    </row>
    <row r="8" spans="1:6" ht="33">
      <c r="A8" s="132"/>
      <c r="B8" s="8" t="s">
        <v>14</v>
      </c>
      <c r="C8" s="127"/>
      <c r="D8" s="79"/>
      <c r="E8" s="122"/>
      <c r="F8" s="122"/>
    </row>
    <row r="9" spans="1:6" ht="33">
      <c r="A9" s="132"/>
      <c r="B9" s="8" t="s">
        <v>15</v>
      </c>
      <c r="C9" s="127"/>
      <c r="D9" s="79"/>
      <c r="E9" s="122"/>
      <c r="F9" s="122"/>
    </row>
    <row r="10" spans="1:6">
      <c r="A10" s="132"/>
      <c r="B10" s="8" t="s">
        <v>16</v>
      </c>
      <c r="C10" s="127"/>
      <c r="D10" s="79"/>
      <c r="E10" s="122"/>
      <c r="F10" s="122"/>
    </row>
    <row r="11" spans="1:6">
      <c r="A11" s="132"/>
      <c r="B11" s="8" t="s">
        <v>31</v>
      </c>
      <c r="C11" s="127"/>
      <c r="D11" s="79"/>
      <c r="E11" s="122"/>
      <c r="F11" s="122"/>
    </row>
    <row r="12" spans="1:6" ht="33">
      <c r="A12" s="132"/>
      <c r="B12" s="8" t="s">
        <v>17</v>
      </c>
      <c r="C12" s="127"/>
      <c r="D12" s="79"/>
      <c r="E12" s="122"/>
      <c r="F12" s="122"/>
    </row>
    <row r="13" spans="1:6">
      <c r="A13" s="132"/>
      <c r="B13" s="8" t="s">
        <v>19</v>
      </c>
      <c r="C13" s="127"/>
      <c r="D13" s="79"/>
      <c r="E13" s="122"/>
      <c r="F13" s="122"/>
    </row>
    <row r="14" spans="1:6" ht="49.5">
      <c r="A14" s="132"/>
      <c r="B14" s="8" t="s">
        <v>20</v>
      </c>
      <c r="C14" s="127"/>
      <c r="D14" s="79"/>
      <c r="E14" s="122"/>
      <c r="F14" s="122"/>
    </row>
    <row r="15" spans="1:6" ht="66">
      <c r="A15" s="132"/>
      <c r="B15" s="8" t="s">
        <v>92</v>
      </c>
      <c r="C15" s="127"/>
      <c r="D15" s="79"/>
      <c r="E15" s="122"/>
      <c r="F15" s="122"/>
    </row>
    <row r="16" spans="1:6" ht="33">
      <c r="A16" s="132"/>
      <c r="B16" s="8" t="s">
        <v>21</v>
      </c>
      <c r="C16" s="127"/>
      <c r="D16" s="79"/>
      <c r="E16" s="122"/>
      <c r="F16" s="122"/>
    </row>
    <row r="17" spans="1:6">
      <c r="A17" s="132"/>
      <c r="B17" s="8" t="s">
        <v>26</v>
      </c>
      <c r="C17" s="127"/>
      <c r="D17" s="79"/>
      <c r="E17" s="122"/>
      <c r="F17" s="122"/>
    </row>
    <row r="18" spans="1:6">
      <c r="A18" s="132"/>
      <c r="B18" s="8" t="s">
        <v>22</v>
      </c>
      <c r="C18" s="127"/>
      <c r="D18" s="79"/>
      <c r="E18" s="122"/>
      <c r="F18" s="122"/>
    </row>
    <row r="19" spans="1:6" ht="49.5">
      <c r="A19" s="132"/>
      <c r="B19" s="10" t="s">
        <v>27</v>
      </c>
      <c r="C19" s="127"/>
      <c r="D19" s="79"/>
      <c r="E19" s="122"/>
      <c r="F19" s="122"/>
    </row>
    <row r="20" spans="1:6" ht="66">
      <c r="A20" s="132"/>
      <c r="B20" s="10" t="s">
        <v>23</v>
      </c>
      <c r="C20" s="127"/>
      <c r="D20" s="79"/>
      <c r="E20" s="122"/>
      <c r="F20" s="122"/>
    </row>
    <row r="21" spans="1:6" ht="33">
      <c r="A21" s="132"/>
      <c r="B21" s="10" t="s">
        <v>25</v>
      </c>
      <c r="C21" s="127"/>
      <c r="D21" s="79"/>
      <c r="E21" s="122"/>
      <c r="F21" s="122"/>
    </row>
    <row r="22" spans="1:6" ht="66">
      <c r="A22" s="132"/>
      <c r="B22" s="11" t="s">
        <v>93</v>
      </c>
      <c r="C22" s="127"/>
      <c r="D22" s="79"/>
      <c r="E22" s="122"/>
      <c r="F22" s="122"/>
    </row>
    <row r="23" spans="1:6" ht="33">
      <c r="A23" s="132"/>
      <c r="B23" s="11" t="s">
        <v>199</v>
      </c>
      <c r="C23" s="127"/>
      <c r="D23" s="79"/>
      <c r="E23" s="122"/>
      <c r="F23" s="122"/>
    </row>
    <row r="24" spans="1:6">
      <c r="A24" s="133"/>
      <c r="B24" s="12" t="s">
        <v>42</v>
      </c>
      <c r="C24" s="128"/>
      <c r="D24" s="80"/>
      <c r="E24" s="130"/>
      <c r="F24" s="130"/>
    </row>
    <row r="25" spans="1:6">
      <c r="A25" s="131">
        <v>2</v>
      </c>
      <c r="B25" s="2" t="s">
        <v>205</v>
      </c>
      <c r="C25" s="5">
        <v>1</v>
      </c>
      <c r="D25" s="6" t="s">
        <v>111</v>
      </c>
      <c r="E25" s="29">
        <v>1300000000</v>
      </c>
      <c r="F25" s="33">
        <f>E25*C25</f>
        <v>1300000000</v>
      </c>
    </row>
    <row r="26" spans="1:6" ht="17.25">
      <c r="A26" s="132"/>
      <c r="B26" s="7" t="s">
        <v>44</v>
      </c>
      <c r="C26" s="5"/>
      <c r="D26" s="6"/>
      <c r="E26" s="29"/>
      <c r="F26" s="33"/>
    </row>
    <row r="27" spans="1:6">
      <c r="A27" s="132"/>
      <c r="B27" s="14" t="s">
        <v>45</v>
      </c>
      <c r="C27" s="5"/>
      <c r="D27" s="6"/>
      <c r="E27" s="29"/>
      <c r="F27" s="33"/>
    </row>
    <row r="28" spans="1:6" ht="33">
      <c r="A28" s="132"/>
      <c r="B28" s="15" t="s">
        <v>64</v>
      </c>
      <c r="C28" s="5"/>
      <c r="D28" s="6"/>
      <c r="E28" s="29"/>
      <c r="F28" s="33"/>
    </row>
    <row r="29" spans="1:6" ht="66">
      <c r="A29" s="132"/>
      <c r="B29" s="14" t="s">
        <v>63</v>
      </c>
      <c r="C29" s="5"/>
      <c r="D29" s="6"/>
      <c r="E29" s="29"/>
      <c r="F29" s="33"/>
    </row>
    <row r="30" spans="1:6">
      <c r="A30" s="132"/>
      <c r="B30" s="14" t="s">
        <v>65</v>
      </c>
      <c r="C30" s="5"/>
      <c r="D30" s="6"/>
      <c r="E30" s="29"/>
      <c r="F30" s="33"/>
    </row>
    <row r="31" spans="1:6" ht="33">
      <c r="A31" s="132"/>
      <c r="B31" s="14" t="s">
        <v>46</v>
      </c>
      <c r="C31" s="5"/>
      <c r="D31" s="6"/>
      <c r="E31" s="29"/>
      <c r="F31" s="33"/>
    </row>
    <row r="32" spans="1:6">
      <c r="A32" s="132"/>
      <c r="B32" s="14" t="s">
        <v>47</v>
      </c>
      <c r="C32" s="5"/>
      <c r="D32" s="6"/>
      <c r="E32" s="29"/>
      <c r="F32" s="33"/>
    </row>
    <row r="33" spans="1:6">
      <c r="A33" s="132"/>
      <c r="B33" s="14" t="s">
        <v>66</v>
      </c>
      <c r="C33" s="5"/>
      <c r="D33" s="6"/>
      <c r="E33" s="29"/>
      <c r="F33" s="33"/>
    </row>
    <row r="34" spans="1:6" ht="33">
      <c r="A34" s="132"/>
      <c r="B34" s="14" t="s">
        <v>48</v>
      </c>
      <c r="C34" s="5"/>
      <c r="D34" s="6"/>
      <c r="E34" s="29"/>
      <c r="F34" s="33"/>
    </row>
    <row r="35" spans="1:6" ht="33">
      <c r="A35" s="132"/>
      <c r="B35" s="14" t="s">
        <v>49</v>
      </c>
      <c r="C35" s="5"/>
      <c r="D35" s="6"/>
      <c r="E35" s="29"/>
      <c r="F35" s="33"/>
    </row>
    <row r="36" spans="1:6">
      <c r="A36" s="132"/>
      <c r="B36" s="14" t="s">
        <v>50</v>
      </c>
      <c r="C36" s="5"/>
      <c r="D36" s="6"/>
      <c r="E36" s="29"/>
      <c r="F36" s="33"/>
    </row>
    <row r="37" spans="1:6" ht="33">
      <c r="A37" s="132"/>
      <c r="B37" s="14" t="s">
        <v>51</v>
      </c>
      <c r="C37" s="5"/>
      <c r="D37" s="6"/>
      <c r="E37" s="29"/>
      <c r="F37" s="33"/>
    </row>
    <row r="38" spans="1:6" ht="33">
      <c r="A38" s="132"/>
      <c r="B38" s="14" t="s">
        <v>52</v>
      </c>
      <c r="C38" s="5"/>
      <c r="D38" s="6"/>
      <c r="E38" s="29"/>
      <c r="F38" s="33"/>
    </row>
    <row r="39" spans="1:6" ht="49.5">
      <c r="A39" s="132"/>
      <c r="B39" s="14" t="s">
        <v>53</v>
      </c>
      <c r="C39" s="5"/>
      <c r="D39" s="6"/>
      <c r="E39" s="29"/>
      <c r="F39" s="33"/>
    </row>
    <row r="40" spans="1:6" ht="33">
      <c r="A40" s="132"/>
      <c r="B40" s="16" t="s">
        <v>54</v>
      </c>
      <c r="C40" s="5"/>
      <c r="D40" s="6"/>
      <c r="E40" s="29"/>
      <c r="F40" s="33"/>
    </row>
    <row r="41" spans="1:6" ht="49.5">
      <c r="A41" s="132"/>
      <c r="B41" s="14" t="s">
        <v>67</v>
      </c>
      <c r="C41" s="5"/>
      <c r="D41" s="6"/>
      <c r="E41" s="29"/>
      <c r="F41" s="33"/>
    </row>
    <row r="42" spans="1:6">
      <c r="A42" s="132"/>
      <c r="B42" s="14" t="s">
        <v>55</v>
      </c>
      <c r="C42" s="5"/>
      <c r="D42" s="6"/>
      <c r="E42" s="29"/>
      <c r="F42" s="33"/>
    </row>
    <row r="43" spans="1:6" ht="33">
      <c r="A43" s="132"/>
      <c r="B43" s="14" t="s">
        <v>56</v>
      </c>
      <c r="C43" s="5"/>
      <c r="D43" s="6"/>
      <c r="E43" s="29"/>
      <c r="F43" s="33"/>
    </row>
    <row r="44" spans="1:6" ht="66">
      <c r="A44" s="132"/>
      <c r="B44" s="14" t="s">
        <v>68</v>
      </c>
      <c r="C44" s="5"/>
      <c r="D44" s="6"/>
      <c r="E44" s="29"/>
      <c r="F44" s="33"/>
    </row>
    <row r="45" spans="1:6">
      <c r="A45" s="132"/>
      <c r="B45" s="14" t="s">
        <v>69</v>
      </c>
      <c r="C45" s="5"/>
      <c r="D45" s="6"/>
      <c r="E45" s="29"/>
      <c r="F45" s="33"/>
    </row>
    <row r="46" spans="1:6">
      <c r="A46" s="132"/>
      <c r="B46" s="14" t="s">
        <v>70</v>
      </c>
      <c r="C46" s="5"/>
      <c r="D46" s="6"/>
      <c r="E46" s="29"/>
      <c r="F46" s="33"/>
    </row>
    <row r="47" spans="1:6" ht="82.5">
      <c r="A47" s="132"/>
      <c r="B47" s="14" t="s">
        <v>57</v>
      </c>
      <c r="C47" s="5"/>
      <c r="D47" s="6"/>
      <c r="E47" s="29"/>
      <c r="F47" s="33"/>
    </row>
    <row r="48" spans="1:6" ht="82.5">
      <c r="A48" s="132"/>
      <c r="B48" s="14" t="s">
        <v>58</v>
      </c>
      <c r="C48" s="5"/>
      <c r="D48" s="6"/>
      <c r="E48" s="29"/>
      <c r="F48" s="33"/>
    </row>
    <row r="49" spans="1:6" ht="66">
      <c r="A49" s="132"/>
      <c r="B49" s="14" t="s">
        <v>59</v>
      </c>
      <c r="C49" s="5"/>
      <c r="D49" s="6"/>
      <c r="E49" s="29"/>
      <c r="F49" s="33"/>
    </row>
    <row r="50" spans="1:6" ht="33">
      <c r="A50" s="132"/>
      <c r="B50" s="14" t="s">
        <v>60</v>
      </c>
      <c r="C50" s="5"/>
      <c r="D50" s="6"/>
      <c r="E50" s="29"/>
      <c r="F50" s="33"/>
    </row>
    <row r="51" spans="1:6" ht="49.5">
      <c r="A51" s="132"/>
      <c r="B51" s="16" t="s">
        <v>91</v>
      </c>
      <c r="C51" s="5"/>
      <c r="D51" s="6"/>
      <c r="E51" s="29"/>
      <c r="F51" s="33"/>
    </row>
    <row r="52" spans="1:6">
      <c r="A52" s="132"/>
      <c r="B52" s="14" t="s">
        <v>61</v>
      </c>
      <c r="C52" s="5"/>
      <c r="D52" s="6"/>
      <c r="E52" s="29"/>
      <c r="F52" s="33"/>
    </row>
    <row r="53" spans="1:6">
      <c r="A53" s="132"/>
      <c r="B53" s="16" t="s">
        <v>72</v>
      </c>
      <c r="C53" s="5"/>
      <c r="D53" s="6"/>
      <c r="E53" s="29"/>
      <c r="F53" s="33"/>
    </row>
    <row r="54" spans="1:6" ht="82.5">
      <c r="A54" s="132"/>
      <c r="B54" s="17" t="s">
        <v>62</v>
      </c>
      <c r="C54" s="5"/>
      <c r="D54" s="6"/>
      <c r="E54" s="29"/>
      <c r="F54" s="33"/>
    </row>
    <row r="55" spans="1:6" ht="33">
      <c r="A55" s="133"/>
      <c r="B55" s="17" t="s">
        <v>71</v>
      </c>
      <c r="C55" s="5"/>
      <c r="D55" s="6"/>
      <c r="E55" s="29"/>
      <c r="F55" s="33"/>
    </row>
    <row r="56" spans="1:6" s="3" customFormat="1">
      <c r="A56" s="131">
        <v>3</v>
      </c>
      <c r="B56" s="2" t="s">
        <v>206</v>
      </c>
      <c r="C56" s="1">
        <v>1</v>
      </c>
      <c r="D56" s="24" t="s">
        <v>111</v>
      </c>
      <c r="E56" s="30">
        <v>800000000</v>
      </c>
      <c r="F56" s="35">
        <f>E56*C56</f>
        <v>800000000</v>
      </c>
    </row>
    <row r="57" spans="1:6" ht="17.25">
      <c r="A57" s="132"/>
      <c r="B57" s="7" t="s">
        <v>44</v>
      </c>
      <c r="C57" s="5"/>
      <c r="D57" s="6"/>
      <c r="E57" s="29"/>
      <c r="F57" s="33"/>
    </row>
    <row r="58" spans="1:6">
      <c r="A58" s="132"/>
      <c r="B58" s="14" t="s">
        <v>45</v>
      </c>
      <c r="C58" s="5"/>
      <c r="D58" s="6"/>
      <c r="E58" s="29"/>
      <c r="F58" s="33"/>
    </row>
    <row r="59" spans="1:6" ht="33">
      <c r="A59" s="132"/>
      <c r="B59" s="15" t="s">
        <v>73</v>
      </c>
      <c r="C59" s="5"/>
      <c r="D59" s="6"/>
      <c r="E59" s="29"/>
      <c r="F59" s="33"/>
    </row>
    <row r="60" spans="1:6" ht="66">
      <c r="A60" s="132"/>
      <c r="B60" s="14" t="s">
        <v>74</v>
      </c>
      <c r="C60" s="5"/>
      <c r="D60" s="6"/>
      <c r="E60" s="29"/>
      <c r="F60" s="33"/>
    </row>
    <row r="61" spans="1:6">
      <c r="A61" s="132"/>
      <c r="B61" s="14" t="s">
        <v>65</v>
      </c>
      <c r="C61" s="5"/>
      <c r="D61" s="6"/>
      <c r="E61" s="29"/>
      <c r="F61" s="33"/>
    </row>
    <row r="62" spans="1:6" ht="33">
      <c r="A62" s="132"/>
      <c r="B62" s="14" t="s">
        <v>46</v>
      </c>
      <c r="C62" s="5"/>
      <c r="D62" s="6"/>
      <c r="E62" s="29"/>
      <c r="F62" s="33"/>
    </row>
    <row r="63" spans="1:6">
      <c r="A63" s="132"/>
      <c r="B63" s="14" t="s">
        <v>47</v>
      </c>
      <c r="C63" s="5"/>
      <c r="D63" s="6"/>
      <c r="E63" s="29"/>
      <c r="F63" s="33"/>
    </row>
    <row r="64" spans="1:6">
      <c r="A64" s="132"/>
      <c r="B64" s="14" t="s">
        <v>66</v>
      </c>
      <c r="C64" s="5"/>
      <c r="D64" s="6"/>
      <c r="E64" s="29"/>
      <c r="F64" s="33"/>
    </row>
    <row r="65" spans="1:6" ht="33">
      <c r="A65" s="132"/>
      <c r="B65" s="14" t="s">
        <v>48</v>
      </c>
      <c r="C65" s="5"/>
      <c r="D65" s="6"/>
      <c r="E65" s="29"/>
      <c r="F65" s="33"/>
    </row>
    <row r="66" spans="1:6" ht="33">
      <c r="A66" s="132"/>
      <c r="B66" s="14" t="s">
        <v>49</v>
      </c>
      <c r="C66" s="5"/>
      <c r="D66" s="6"/>
      <c r="E66" s="29"/>
      <c r="F66" s="33"/>
    </row>
    <row r="67" spans="1:6">
      <c r="A67" s="132"/>
      <c r="B67" s="14" t="s">
        <v>50</v>
      </c>
      <c r="C67" s="5"/>
      <c r="D67" s="6"/>
      <c r="E67" s="29"/>
      <c r="F67" s="33"/>
    </row>
    <row r="68" spans="1:6" ht="33">
      <c r="A68" s="132"/>
      <c r="B68" s="14" t="s">
        <v>51</v>
      </c>
      <c r="C68" s="5"/>
      <c r="D68" s="6"/>
      <c r="E68" s="29"/>
      <c r="F68" s="33"/>
    </row>
    <row r="69" spans="1:6" ht="33">
      <c r="A69" s="132"/>
      <c r="B69" s="14" t="s">
        <v>52</v>
      </c>
      <c r="C69" s="5"/>
      <c r="D69" s="6"/>
      <c r="E69" s="29"/>
      <c r="F69" s="33"/>
    </row>
    <row r="70" spans="1:6" ht="49.5">
      <c r="A70" s="132"/>
      <c r="B70" s="14" t="s">
        <v>53</v>
      </c>
      <c r="C70" s="5"/>
      <c r="D70" s="6"/>
      <c r="E70" s="29"/>
      <c r="F70" s="33"/>
    </row>
    <row r="71" spans="1:6" ht="33">
      <c r="A71" s="132"/>
      <c r="B71" s="16" t="s">
        <v>54</v>
      </c>
      <c r="C71" s="5"/>
      <c r="D71" s="6"/>
      <c r="E71" s="29"/>
      <c r="F71" s="33"/>
    </row>
    <row r="72" spans="1:6" ht="49.5">
      <c r="A72" s="132"/>
      <c r="B72" s="14" t="s">
        <v>67</v>
      </c>
      <c r="C72" s="5"/>
      <c r="D72" s="6"/>
      <c r="E72" s="29"/>
      <c r="F72" s="33"/>
    </row>
    <row r="73" spans="1:6">
      <c r="A73" s="132"/>
      <c r="B73" s="14" t="s">
        <v>55</v>
      </c>
      <c r="C73" s="5"/>
      <c r="D73" s="6"/>
      <c r="E73" s="29"/>
      <c r="F73" s="33"/>
    </row>
    <row r="74" spans="1:6" ht="33">
      <c r="A74" s="132"/>
      <c r="B74" s="14" t="s">
        <v>56</v>
      </c>
      <c r="C74" s="5"/>
      <c r="D74" s="6"/>
      <c r="E74" s="29"/>
      <c r="F74" s="33"/>
    </row>
    <row r="75" spans="1:6" ht="66">
      <c r="A75" s="132"/>
      <c r="B75" s="14" t="s">
        <v>68</v>
      </c>
      <c r="C75" s="5"/>
      <c r="D75" s="6"/>
      <c r="E75" s="29"/>
      <c r="F75" s="33"/>
    </row>
    <row r="76" spans="1:6">
      <c r="A76" s="132"/>
      <c r="B76" s="14" t="s">
        <v>69</v>
      </c>
      <c r="C76" s="5"/>
      <c r="D76" s="6"/>
      <c r="E76" s="29"/>
      <c r="F76" s="33"/>
    </row>
    <row r="77" spans="1:6">
      <c r="A77" s="132"/>
      <c r="B77" s="14" t="s">
        <v>70</v>
      </c>
      <c r="C77" s="5"/>
      <c r="D77" s="6"/>
      <c r="E77" s="29"/>
      <c r="F77" s="33"/>
    </row>
    <row r="78" spans="1:6" ht="82.5">
      <c r="A78" s="132"/>
      <c r="B78" s="14" t="s">
        <v>57</v>
      </c>
      <c r="C78" s="5"/>
      <c r="D78" s="6"/>
      <c r="E78" s="29"/>
      <c r="F78" s="33"/>
    </row>
    <row r="79" spans="1:6" ht="82.5">
      <c r="A79" s="132"/>
      <c r="B79" s="14" t="s">
        <v>58</v>
      </c>
      <c r="C79" s="5"/>
      <c r="D79" s="6"/>
      <c r="E79" s="29"/>
      <c r="F79" s="33"/>
    </row>
    <row r="80" spans="1:6" ht="66">
      <c r="A80" s="132"/>
      <c r="B80" s="14" t="s">
        <v>59</v>
      </c>
      <c r="C80" s="5"/>
      <c r="D80" s="6"/>
      <c r="E80" s="29"/>
      <c r="F80" s="33"/>
    </row>
    <row r="81" spans="1:6" ht="33">
      <c r="A81" s="132"/>
      <c r="B81" s="14" t="s">
        <v>60</v>
      </c>
      <c r="C81" s="5"/>
      <c r="D81" s="6"/>
      <c r="E81" s="29"/>
      <c r="F81" s="33"/>
    </row>
    <row r="82" spans="1:6" ht="49.5">
      <c r="A82" s="132"/>
      <c r="B82" s="16" t="s">
        <v>91</v>
      </c>
      <c r="C82" s="5"/>
      <c r="D82" s="6"/>
      <c r="E82" s="29"/>
      <c r="F82" s="33"/>
    </row>
    <row r="83" spans="1:6">
      <c r="A83" s="132"/>
      <c r="B83" s="14" t="s">
        <v>61</v>
      </c>
      <c r="C83" s="5"/>
      <c r="D83" s="6"/>
      <c r="E83" s="29"/>
      <c r="F83" s="33"/>
    </row>
    <row r="84" spans="1:6">
      <c r="A84" s="132"/>
      <c r="B84" s="16" t="s">
        <v>72</v>
      </c>
      <c r="C84" s="5"/>
      <c r="D84" s="6"/>
      <c r="E84" s="29"/>
      <c r="F84" s="33"/>
    </row>
    <row r="85" spans="1:6" ht="82.5">
      <c r="A85" s="132"/>
      <c r="B85" s="17" t="s">
        <v>62</v>
      </c>
      <c r="C85" s="5"/>
      <c r="D85" s="6"/>
      <c r="E85" s="29"/>
      <c r="F85" s="33"/>
    </row>
    <row r="86" spans="1:6" ht="33">
      <c r="A86" s="133"/>
      <c r="B86" s="17" t="s">
        <v>71</v>
      </c>
      <c r="C86" s="5"/>
      <c r="D86" s="6"/>
      <c r="E86" s="29"/>
      <c r="F86" s="33"/>
    </row>
    <row r="87" spans="1:6" s="3" customFormat="1">
      <c r="A87" s="131">
        <v>4</v>
      </c>
      <c r="B87" s="2" t="s">
        <v>207</v>
      </c>
      <c r="C87" s="1">
        <v>1</v>
      </c>
      <c r="D87" s="24" t="s">
        <v>111</v>
      </c>
      <c r="E87" s="30">
        <v>650000000</v>
      </c>
      <c r="F87" s="35">
        <f>E87*C87</f>
        <v>650000000</v>
      </c>
    </row>
    <row r="88" spans="1:6" ht="17.25">
      <c r="A88" s="132"/>
      <c r="B88" s="7" t="s">
        <v>44</v>
      </c>
      <c r="C88" s="5"/>
      <c r="D88" s="6"/>
      <c r="E88" s="29"/>
      <c r="F88" s="33"/>
    </row>
    <row r="89" spans="1:6">
      <c r="A89" s="132"/>
      <c r="B89" s="14" t="s">
        <v>45</v>
      </c>
      <c r="C89" s="5"/>
      <c r="D89" s="6"/>
      <c r="E89" s="29"/>
      <c r="F89" s="33"/>
    </row>
    <row r="90" spans="1:6">
      <c r="A90" s="132"/>
      <c r="B90" s="15" t="s">
        <v>75</v>
      </c>
      <c r="C90" s="5"/>
      <c r="D90" s="6"/>
      <c r="E90" s="29"/>
      <c r="F90" s="33"/>
    </row>
    <row r="91" spans="1:6" ht="66">
      <c r="A91" s="132"/>
      <c r="B91" s="14" t="s">
        <v>82</v>
      </c>
      <c r="C91" s="5"/>
      <c r="D91" s="6"/>
      <c r="E91" s="29"/>
      <c r="F91" s="33"/>
    </row>
    <row r="92" spans="1:6">
      <c r="A92" s="132"/>
      <c r="B92" s="14" t="s">
        <v>65</v>
      </c>
      <c r="C92" s="5"/>
      <c r="D92" s="6"/>
      <c r="E92" s="29"/>
      <c r="F92" s="33"/>
    </row>
    <row r="93" spans="1:6" ht="33">
      <c r="A93" s="132"/>
      <c r="B93" s="14" t="s">
        <v>46</v>
      </c>
      <c r="C93" s="5"/>
      <c r="D93" s="6"/>
      <c r="E93" s="29"/>
      <c r="F93" s="33"/>
    </row>
    <row r="94" spans="1:6">
      <c r="A94" s="132"/>
      <c r="B94" s="14" t="s">
        <v>76</v>
      </c>
      <c r="C94" s="5"/>
      <c r="D94" s="6"/>
      <c r="E94" s="29"/>
      <c r="F94" s="33"/>
    </row>
    <row r="95" spans="1:6">
      <c r="A95" s="132"/>
      <c r="B95" s="14" t="s">
        <v>77</v>
      </c>
      <c r="C95" s="5"/>
      <c r="D95" s="6"/>
      <c r="E95" s="29"/>
      <c r="F95" s="33"/>
    </row>
    <row r="96" spans="1:6" ht="33">
      <c r="A96" s="132"/>
      <c r="B96" s="14" t="s">
        <v>48</v>
      </c>
      <c r="C96" s="5"/>
      <c r="D96" s="6"/>
      <c r="E96" s="29"/>
      <c r="F96" s="33"/>
    </row>
    <row r="97" spans="1:6" ht="33">
      <c r="A97" s="132"/>
      <c r="B97" s="14" t="s">
        <v>49</v>
      </c>
      <c r="C97" s="5"/>
      <c r="D97" s="6"/>
      <c r="E97" s="29"/>
      <c r="F97" s="33"/>
    </row>
    <row r="98" spans="1:6">
      <c r="A98" s="132"/>
      <c r="B98" s="14" t="s">
        <v>50</v>
      </c>
      <c r="C98" s="5"/>
      <c r="D98" s="6"/>
      <c r="E98" s="29"/>
      <c r="F98" s="33"/>
    </row>
    <row r="99" spans="1:6" ht="33">
      <c r="A99" s="132"/>
      <c r="B99" s="14" t="s">
        <v>51</v>
      </c>
      <c r="C99" s="5"/>
      <c r="D99" s="6"/>
      <c r="E99" s="29"/>
      <c r="F99" s="33"/>
    </row>
    <row r="100" spans="1:6" ht="33">
      <c r="A100" s="132"/>
      <c r="B100" s="14" t="s">
        <v>83</v>
      </c>
      <c r="C100" s="5"/>
      <c r="D100" s="6"/>
      <c r="E100" s="29"/>
      <c r="F100" s="33"/>
    </row>
    <row r="101" spans="1:6" ht="49.5">
      <c r="A101" s="132"/>
      <c r="B101" s="14" t="s">
        <v>53</v>
      </c>
      <c r="C101" s="5"/>
      <c r="D101" s="6"/>
      <c r="E101" s="29"/>
      <c r="F101" s="33"/>
    </row>
    <row r="102" spans="1:6" ht="33">
      <c r="A102" s="132"/>
      <c r="B102" s="16" t="s">
        <v>54</v>
      </c>
      <c r="C102" s="5"/>
      <c r="D102" s="6"/>
      <c r="E102" s="29"/>
      <c r="F102" s="33"/>
    </row>
    <row r="103" spans="1:6" ht="49.5">
      <c r="A103" s="132"/>
      <c r="B103" s="14" t="s">
        <v>67</v>
      </c>
      <c r="C103" s="5"/>
      <c r="D103" s="6"/>
      <c r="E103" s="29"/>
      <c r="F103" s="33"/>
    </row>
    <row r="104" spans="1:6">
      <c r="A104" s="132"/>
      <c r="B104" s="14" t="s">
        <v>55</v>
      </c>
      <c r="C104" s="5"/>
      <c r="D104" s="6"/>
      <c r="E104" s="29"/>
      <c r="F104" s="33"/>
    </row>
    <row r="105" spans="1:6" ht="33">
      <c r="A105" s="132"/>
      <c r="B105" s="14" t="s">
        <v>56</v>
      </c>
      <c r="C105" s="5"/>
      <c r="D105" s="6"/>
      <c r="E105" s="29"/>
      <c r="F105" s="33"/>
    </row>
    <row r="106" spans="1:6" ht="66">
      <c r="A106" s="132"/>
      <c r="B106" s="14" t="s">
        <v>68</v>
      </c>
      <c r="C106" s="5"/>
      <c r="D106" s="6"/>
      <c r="E106" s="29"/>
      <c r="F106" s="33"/>
    </row>
    <row r="107" spans="1:6">
      <c r="A107" s="132"/>
      <c r="B107" s="14" t="s">
        <v>69</v>
      </c>
      <c r="C107" s="5"/>
      <c r="D107" s="6"/>
      <c r="E107" s="29"/>
      <c r="F107" s="33"/>
    </row>
    <row r="108" spans="1:6">
      <c r="A108" s="132"/>
      <c r="B108" s="14" t="s">
        <v>70</v>
      </c>
      <c r="C108" s="5"/>
      <c r="D108" s="6"/>
      <c r="E108" s="29"/>
      <c r="F108" s="33"/>
    </row>
    <row r="109" spans="1:6" ht="82.5">
      <c r="A109" s="132"/>
      <c r="B109" s="14" t="s">
        <v>57</v>
      </c>
      <c r="C109" s="5"/>
      <c r="D109" s="6"/>
      <c r="E109" s="29"/>
      <c r="F109" s="33"/>
    </row>
    <row r="110" spans="1:6" ht="82.5">
      <c r="A110" s="132"/>
      <c r="B110" s="14" t="s">
        <v>58</v>
      </c>
      <c r="C110" s="5"/>
      <c r="D110" s="6"/>
      <c r="E110" s="29"/>
      <c r="F110" s="33"/>
    </row>
    <row r="111" spans="1:6" ht="66">
      <c r="A111" s="132"/>
      <c r="B111" s="14" t="s">
        <v>59</v>
      </c>
      <c r="C111" s="5"/>
      <c r="D111" s="6"/>
      <c r="E111" s="29"/>
      <c r="F111" s="33"/>
    </row>
    <row r="112" spans="1:6" ht="33">
      <c r="A112" s="132"/>
      <c r="B112" s="14" t="s">
        <v>60</v>
      </c>
      <c r="C112" s="5"/>
      <c r="D112" s="6"/>
      <c r="E112" s="29"/>
      <c r="F112" s="33"/>
    </row>
    <row r="113" spans="1:6" ht="49.5">
      <c r="A113" s="132"/>
      <c r="B113" s="16" t="s">
        <v>91</v>
      </c>
      <c r="C113" s="5"/>
      <c r="D113" s="6"/>
      <c r="E113" s="29"/>
      <c r="F113" s="33"/>
    </row>
    <row r="114" spans="1:6">
      <c r="A114" s="132"/>
      <c r="B114" s="14" t="s">
        <v>61</v>
      </c>
      <c r="C114" s="5"/>
      <c r="D114" s="6"/>
      <c r="E114" s="29"/>
      <c r="F114" s="33"/>
    </row>
    <row r="115" spans="1:6">
      <c r="A115" s="132"/>
      <c r="B115" s="16" t="s">
        <v>72</v>
      </c>
      <c r="C115" s="5"/>
      <c r="D115" s="6"/>
      <c r="E115" s="29"/>
      <c r="F115" s="33"/>
    </row>
    <row r="116" spans="1:6" ht="82.5">
      <c r="A116" s="132"/>
      <c r="B116" s="17" t="s">
        <v>62</v>
      </c>
      <c r="C116" s="5"/>
      <c r="D116" s="6"/>
      <c r="E116" s="29"/>
      <c r="F116" s="33"/>
    </row>
    <row r="117" spans="1:6" ht="33">
      <c r="A117" s="133"/>
      <c r="B117" s="17" t="s">
        <v>71</v>
      </c>
      <c r="C117" s="5"/>
      <c r="D117" s="6"/>
      <c r="E117" s="29"/>
      <c r="F117" s="33"/>
    </row>
    <row r="118" spans="1:6">
      <c r="A118" s="131">
        <v>5</v>
      </c>
      <c r="B118" s="2" t="s">
        <v>208</v>
      </c>
      <c r="C118" s="5">
        <v>1</v>
      </c>
      <c r="D118" s="6" t="s">
        <v>111</v>
      </c>
      <c r="E118" s="29">
        <v>550000000</v>
      </c>
      <c r="F118" s="33">
        <f>E118*C118</f>
        <v>550000000</v>
      </c>
    </row>
    <row r="119" spans="1:6" ht="17.25">
      <c r="A119" s="132"/>
      <c r="B119" s="7" t="s">
        <v>44</v>
      </c>
      <c r="C119" s="5"/>
      <c r="D119" s="6"/>
      <c r="E119" s="29"/>
      <c r="F119" s="33"/>
    </row>
    <row r="120" spans="1:6">
      <c r="A120" s="132"/>
      <c r="B120" s="14" t="s">
        <v>45</v>
      </c>
      <c r="C120" s="5"/>
      <c r="D120" s="6"/>
      <c r="E120" s="29"/>
      <c r="F120" s="33"/>
    </row>
    <row r="121" spans="1:6">
      <c r="A121" s="132"/>
      <c r="B121" s="15" t="s">
        <v>78</v>
      </c>
      <c r="C121" s="5"/>
      <c r="D121" s="6"/>
      <c r="E121" s="29"/>
      <c r="F121" s="33"/>
    </row>
    <row r="122" spans="1:6" ht="66">
      <c r="A122" s="132"/>
      <c r="B122" s="14" t="s">
        <v>79</v>
      </c>
      <c r="C122" s="5"/>
      <c r="D122" s="6"/>
      <c r="E122" s="29"/>
      <c r="F122" s="33"/>
    </row>
    <row r="123" spans="1:6">
      <c r="A123" s="132"/>
      <c r="B123" s="14" t="s">
        <v>65</v>
      </c>
      <c r="C123" s="5"/>
      <c r="D123" s="6"/>
      <c r="E123" s="29"/>
      <c r="F123" s="33"/>
    </row>
    <row r="124" spans="1:6" ht="33">
      <c r="A124" s="132"/>
      <c r="B124" s="14" t="s">
        <v>46</v>
      </c>
      <c r="C124" s="5"/>
      <c r="D124" s="6"/>
      <c r="E124" s="29"/>
      <c r="F124" s="33"/>
    </row>
    <row r="125" spans="1:6">
      <c r="A125" s="132"/>
      <c r="B125" s="14" t="s">
        <v>76</v>
      </c>
      <c r="C125" s="5"/>
      <c r="D125" s="6"/>
      <c r="E125" s="29"/>
      <c r="F125" s="33"/>
    </row>
    <row r="126" spans="1:6">
      <c r="A126" s="132"/>
      <c r="B126" s="14" t="s">
        <v>80</v>
      </c>
      <c r="C126" s="5"/>
      <c r="D126" s="6"/>
      <c r="E126" s="29"/>
      <c r="F126" s="33"/>
    </row>
    <row r="127" spans="1:6" ht="33">
      <c r="A127" s="132"/>
      <c r="B127" s="14" t="s">
        <v>48</v>
      </c>
      <c r="C127" s="5"/>
      <c r="D127" s="6"/>
      <c r="E127" s="29"/>
      <c r="F127" s="33"/>
    </row>
    <row r="128" spans="1:6" ht="33">
      <c r="A128" s="132"/>
      <c r="B128" s="14" t="s">
        <v>49</v>
      </c>
      <c r="C128" s="5"/>
      <c r="D128" s="6"/>
      <c r="E128" s="29"/>
      <c r="F128" s="33"/>
    </row>
    <row r="129" spans="1:6">
      <c r="A129" s="132"/>
      <c r="B129" s="14" t="s">
        <v>50</v>
      </c>
      <c r="C129" s="5"/>
      <c r="D129" s="6"/>
      <c r="E129" s="29"/>
      <c r="F129" s="33"/>
    </row>
    <row r="130" spans="1:6" ht="33">
      <c r="A130" s="132"/>
      <c r="B130" s="14" t="s">
        <v>51</v>
      </c>
      <c r="C130" s="5"/>
      <c r="D130" s="6"/>
      <c r="E130" s="29"/>
      <c r="F130" s="33"/>
    </row>
    <row r="131" spans="1:6" ht="33">
      <c r="A131" s="132"/>
      <c r="B131" s="14" t="s">
        <v>52</v>
      </c>
      <c r="C131" s="5"/>
      <c r="D131" s="6"/>
      <c r="E131" s="29"/>
      <c r="F131" s="33"/>
    </row>
    <row r="132" spans="1:6" ht="49.5">
      <c r="A132" s="132"/>
      <c r="B132" s="14" t="s">
        <v>53</v>
      </c>
      <c r="C132" s="5"/>
      <c r="D132" s="6"/>
      <c r="E132" s="29"/>
      <c r="F132" s="33"/>
    </row>
    <row r="133" spans="1:6" ht="33">
      <c r="A133" s="132"/>
      <c r="B133" s="16" t="s">
        <v>54</v>
      </c>
      <c r="C133" s="5"/>
      <c r="D133" s="6"/>
      <c r="E133" s="29"/>
      <c r="F133" s="33"/>
    </row>
    <row r="134" spans="1:6" ht="49.5">
      <c r="A134" s="132"/>
      <c r="B134" s="14" t="s">
        <v>67</v>
      </c>
      <c r="C134" s="5"/>
      <c r="D134" s="6"/>
      <c r="E134" s="29"/>
      <c r="F134" s="33"/>
    </row>
    <row r="135" spans="1:6">
      <c r="A135" s="132"/>
      <c r="B135" s="14" t="s">
        <v>55</v>
      </c>
      <c r="C135" s="5"/>
      <c r="D135" s="6"/>
      <c r="E135" s="29"/>
      <c r="F135" s="33"/>
    </row>
    <row r="136" spans="1:6" ht="33">
      <c r="A136" s="132"/>
      <c r="B136" s="14" t="s">
        <v>56</v>
      </c>
      <c r="C136" s="5"/>
      <c r="D136" s="6"/>
      <c r="E136" s="29"/>
      <c r="F136" s="33"/>
    </row>
    <row r="137" spans="1:6" ht="66">
      <c r="A137" s="132"/>
      <c r="B137" s="14" t="s">
        <v>68</v>
      </c>
      <c r="C137" s="5"/>
      <c r="D137" s="6"/>
      <c r="E137" s="29"/>
      <c r="F137" s="33"/>
    </row>
    <row r="138" spans="1:6">
      <c r="A138" s="132"/>
      <c r="B138" s="14" t="s">
        <v>69</v>
      </c>
      <c r="C138" s="5"/>
      <c r="D138" s="6"/>
      <c r="E138" s="29"/>
      <c r="F138" s="33"/>
    </row>
    <row r="139" spans="1:6">
      <c r="A139" s="132"/>
      <c r="B139" s="14" t="s">
        <v>70</v>
      </c>
      <c r="C139" s="5"/>
      <c r="D139" s="6"/>
      <c r="E139" s="29"/>
      <c r="F139" s="33"/>
    </row>
    <row r="140" spans="1:6" ht="82.5">
      <c r="A140" s="132"/>
      <c r="B140" s="14" t="s">
        <v>57</v>
      </c>
      <c r="C140" s="5"/>
      <c r="D140" s="6"/>
      <c r="E140" s="29"/>
      <c r="F140" s="33"/>
    </row>
    <row r="141" spans="1:6" ht="82.5">
      <c r="A141" s="132"/>
      <c r="B141" s="14" t="s">
        <v>58</v>
      </c>
      <c r="C141" s="5"/>
      <c r="D141" s="6"/>
      <c r="E141" s="29"/>
      <c r="F141" s="33"/>
    </row>
    <row r="142" spans="1:6" ht="66">
      <c r="A142" s="132"/>
      <c r="B142" s="14" t="s">
        <v>59</v>
      </c>
      <c r="C142" s="5"/>
      <c r="D142" s="6"/>
      <c r="E142" s="29"/>
      <c r="F142" s="33"/>
    </row>
    <row r="143" spans="1:6" ht="33">
      <c r="A143" s="132"/>
      <c r="B143" s="14" t="s">
        <v>60</v>
      </c>
      <c r="C143" s="5"/>
      <c r="D143" s="6"/>
      <c r="E143" s="29"/>
      <c r="F143" s="33"/>
    </row>
    <row r="144" spans="1:6" ht="49.5">
      <c r="A144" s="132"/>
      <c r="B144" s="16" t="s">
        <v>91</v>
      </c>
      <c r="C144" s="5"/>
      <c r="D144" s="6"/>
      <c r="E144" s="29"/>
      <c r="F144" s="33"/>
    </row>
    <row r="145" spans="1:6">
      <c r="A145" s="132"/>
      <c r="B145" s="14" t="s">
        <v>61</v>
      </c>
      <c r="C145" s="5"/>
      <c r="D145" s="6"/>
      <c r="E145" s="29"/>
      <c r="F145" s="33"/>
    </row>
    <row r="146" spans="1:6">
      <c r="A146" s="132"/>
      <c r="B146" s="16" t="s">
        <v>72</v>
      </c>
      <c r="C146" s="5"/>
      <c r="D146" s="6"/>
      <c r="E146" s="29"/>
      <c r="F146" s="33"/>
    </row>
    <row r="147" spans="1:6" ht="82.5">
      <c r="A147" s="132"/>
      <c r="B147" s="17" t="s">
        <v>62</v>
      </c>
      <c r="C147" s="5"/>
      <c r="D147" s="6"/>
      <c r="E147" s="29"/>
      <c r="F147" s="33"/>
    </row>
    <row r="148" spans="1:6" ht="33">
      <c r="A148" s="133"/>
      <c r="B148" s="17" t="s">
        <v>71</v>
      </c>
      <c r="C148" s="5"/>
      <c r="D148" s="6"/>
      <c r="E148" s="29"/>
      <c r="F148" s="33"/>
    </row>
    <row r="149" spans="1:6" s="3" customFormat="1" ht="36" customHeight="1">
      <c r="A149" s="131">
        <v>6</v>
      </c>
      <c r="B149" s="19" t="s">
        <v>209</v>
      </c>
      <c r="C149" s="26">
        <v>1</v>
      </c>
      <c r="D149" s="34" t="s">
        <v>111</v>
      </c>
      <c r="E149" s="35">
        <v>520000000</v>
      </c>
      <c r="F149" s="35">
        <f>E149*C149</f>
        <v>520000000</v>
      </c>
    </row>
    <row r="150" spans="1:6" ht="36" customHeight="1">
      <c r="A150" s="132"/>
      <c r="B150" s="7" t="s">
        <v>44</v>
      </c>
      <c r="C150" s="5"/>
      <c r="D150" s="6"/>
      <c r="E150" s="29"/>
      <c r="F150" s="33"/>
    </row>
    <row r="151" spans="1:6" ht="36" customHeight="1">
      <c r="A151" s="132"/>
      <c r="B151" s="14" t="s">
        <v>45</v>
      </c>
      <c r="C151" s="5"/>
      <c r="D151" s="6"/>
      <c r="E151" s="29"/>
      <c r="F151" s="33"/>
    </row>
    <row r="152" spans="1:6" ht="36" customHeight="1">
      <c r="A152" s="132"/>
      <c r="B152" s="15" t="s">
        <v>81</v>
      </c>
      <c r="C152" s="5"/>
      <c r="D152" s="6"/>
      <c r="E152" s="29"/>
      <c r="F152" s="33"/>
    </row>
    <row r="153" spans="1:6" ht="87" customHeight="1">
      <c r="A153" s="132"/>
      <c r="B153" s="14" t="s">
        <v>84</v>
      </c>
      <c r="C153" s="5"/>
      <c r="D153" s="6"/>
      <c r="E153" s="29"/>
      <c r="F153" s="33"/>
    </row>
    <row r="154" spans="1:6">
      <c r="A154" s="132"/>
      <c r="B154" s="14" t="s">
        <v>65</v>
      </c>
      <c r="C154" s="5"/>
      <c r="D154" s="6"/>
      <c r="E154" s="29"/>
      <c r="F154" s="33"/>
    </row>
    <row r="155" spans="1:6" ht="33">
      <c r="A155" s="132"/>
      <c r="B155" s="14" t="s">
        <v>46</v>
      </c>
      <c r="C155" s="5"/>
      <c r="D155" s="6"/>
      <c r="E155" s="29"/>
      <c r="F155" s="33"/>
    </row>
    <row r="156" spans="1:6">
      <c r="A156" s="132"/>
      <c r="B156" s="14" t="s">
        <v>76</v>
      </c>
      <c r="C156" s="5"/>
      <c r="D156" s="6"/>
      <c r="E156" s="29"/>
      <c r="F156" s="33"/>
    </row>
    <row r="157" spans="1:6">
      <c r="A157" s="132"/>
      <c r="B157" s="14" t="s">
        <v>77</v>
      </c>
      <c r="C157" s="5"/>
      <c r="D157" s="6"/>
      <c r="E157" s="29"/>
      <c r="F157" s="33"/>
    </row>
    <row r="158" spans="1:6" ht="33">
      <c r="A158" s="132"/>
      <c r="B158" s="14" t="s">
        <v>48</v>
      </c>
      <c r="C158" s="5"/>
      <c r="D158" s="6"/>
      <c r="E158" s="29"/>
      <c r="F158" s="33"/>
    </row>
    <row r="159" spans="1:6" ht="36" customHeight="1">
      <c r="A159" s="132"/>
      <c r="B159" s="14" t="s">
        <v>49</v>
      </c>
      <c r="C159" s="5"/>
      <c r="D159" s="6"/>
      <c r="E159" s="29"/>
      <c r="F159" s="33"/>
    </row>
    <row r="160" spans="1:6">
      <c r="A160" s="132"/>
      <c r="B160" s="14" t="s">
        <v>50</v>
      </c>
      <c r="C160" s="5"/>
      <c r="D160" s="6"/>
      <c r="E160" s="29"/>
      <c r="F160" s="33"/>
    </row>
    <row r="161" spans="1:6" ht="33">
      <c r="A161" s="132"/>
      <c r="B161" s="14" t="s">
        <v>51</v>
      </c>
      <c r="C161" s="5"/>
      <c r="D161" s="6"/>
      <c r="E161" s="29"/>
      <c r="F161" s="33"/>
    </row>
    <row r="162" spans="1:6" ht="36" customHeight="1">
      <c r="A162" s="132"/>
      <c r="B162" s="14" t="s">
        <v>83</v>
      </c>
      <c r="C162" s="5"/>
      <c r="D162" s="6"/>
      <c r="E162" s="29"/>
      <c r="F162" s="33"/>
    </row>
    <row r="163" spans="1:6" ht="51.75" customHeight="1">
      <c r="A163" s="132"/>
      <c r="B163" s="14" t="s">
        <v>53</v>
      </c>
      <c r="C163" s="5"/>
      <c r="D163" s="6"/>
      <c r="E163" s="29"/>
      <c r="F163" s="33"/>
    </row>
    <row r="164" spans="1:6" ht="36" customHeight="1">
      <c r="A164" s="132"/>
      <c r="B164" s="16" t="s">
        <v>54</v>
      </c>
      <c r="C164" s="5"/>
      <c r="D164" s="6"/>
      <c r="E164" s="29"/>
      <c r="F164" s="33"/>
    </row>
    <row r="165" spans="1:6" ht="47.25" customHeight="1">
      <c r="A165" s="132"/>
      <c r="B165" s="14" t="s">
        <v>67</v>
      </c>
      <c r="C165" s="5"/>
      <c r="D165" s="6"/>
      <c r="E165" s="29"/>
      <c r="F165" s="33"/>
    </row>
    <row r="166" spans="1:6">
      <c r="A166" s="132"/>
      <c r="B166" s="14" t="s">
        <v>55</v>
      </c>
      <c r="C166" s="5"/>
      <c r="D166" s="6"/>
      <c r="E166" s="29"/>
      <c r="F166" s="33"/>
    </row>
    <row r="167" spans="1:6" ht="33">
      <c r="A167" s="132"/>
      <c r="B167" s="14" t="s">
        <v>56</v>
      </c>
      <c r="C167" s="5"/>
      <c r="D167" s="6"/>
      <c r="E167" s="29"/>
      <c r="F167" s="33"/>
    </row>
    <row r="168" spans="1:6" ht="66">
      <c r="A168" s="132"/>
      <c r="B168" s="14" t="s">
        <v>68</v>
      </c>
      <c r="C168" s="5"/>
      <c r="D168" s="6"/>
      <c r="E168" s="29"/>
      <c r="F168" s="33"/>
    </row>
    <row r="169" spans="1:6">
      <c r="A169" s="132"/>
      <c r="B169" s="14" t="s">
        <v>69</v>
      </c>
      <c r="C169" s="5"/>
      <c r="D169" s="6"/>
      <c r="E169" s="29"/>
      <c r="F169" s="33"/>
    </row>
    <row r="170" spans="1:6">
      <c r="A170" s="132"/>
      <c r="B170" s="14" t="s">
        <v>70</v>
      </c>
      <c r="C170" s="5"/>
      <c r="D170" s="6"/>
      <c r="E170" s="29"/>
      <c r="F170" s="33"/>
    </row>
    <row r="171" spans="1:6" ht="80.25" customHeight="1">
      <c r="A171" s="132"/>
      <c r="B171" s="14" t="s">
        <v>57</v>
      </c>
      <c r="C171" s="5"/>
      <c r="D171" s="6"/>
      <c r="E171" s="29"/>
      <c r="F171" s="33"/>
    </row>
    <row r="172" spans="1:6" ht="61.5" customHeight="1">
      <c r="A172" s="132"/>
      <c r="B172" s="14" t="s">
        <v>58</v>
      </c>
      <c r="C172" s="5"/>
      <c r="D172" s="6"/>
      <c r="E172" s="29"/>
      <c r="F172" s="33"/>
    </row>
    <row r="173" spans="1:6" ht="66.75" customHeight="1">
      <c r="A173" s="132"/>
      <c r="B173" s="14" t="s">
        <v>59</v>
      </c>
      <c r="C173" s="5"/>
      <c r="D173" s="6"/>
      <c r="E173" s="29"/>
      <c r="F173" s="33"/>
    </row>
    <row r="174" spans="1:6" ht="36" customHeight="1">
      <c r="A174" s="132"/>
      <c r="B174" s="14" t="s">
        <v>60</v>
      </c>
      <c r="C174" s="5"/>
      <c r="D174" s="6"/>
      <c r="E174" s="29"/>
      <c r="F174" s="33"/>
    </row>
    <row r="175" spans="1:6" ht="49.5" customHeight="1">
      <c r="A175" s="132"/>
      <c r="B175" s="16" t="s">
        <v>91</v>
      </c>
      <c r="C175" s="5"/>
      <c r="D175" s="6"/>
      <c r="E175" s="29"/>
      <c r="F175" s="33"/>
    </row>
    <row r="176" spans="1:6" ht="36" customHeight="1">
      <c r="A176" s="132"/>
      <c r="B176" s="14" t="s">
        <v>61</v>
      </c>
      <c r="C176" s="5"/>
      <c r="D176" s="6"/>
      <c r="E176" s="29"/>
      <c r="F176" s="33"/>
    </row>
    <row r="177" spans="1:6" ht="36" customHeight="1">
      <c r="A177" s="132"/>
      <c r="B177" s="16" t="s">
        <v>72</v>
      </c>
      <c r="C177" s="5"/>
      <c r="D177" s="6"/>
      <c r="E177" s="29"/>
      <c r="F177" s="33"/>
    </row>
    <row r="178" spans="1:6" ht="71.25" customHeight="1">
      <c r="A178" s="132"/>
      <c r="B178" s="17" t="s">
        <v>62</v>
      </c>
      <c r="C178" s="5"/>
      <c r="D178" s="6"/>
      <c r="E178" s="29"/>
      <c r="F178" s="33"/>
    </row>
    <row r="179" spans="1:6" ht="36" customHeight="1">
      <c r="A179" s="133"/>
      <c r="B179" s="17" t="s">
        <v>71</v>
      </c>
      <c r="C179" s="5"/>
      <c r="D179" s="6"/>
      <c r="E179" s="29"/>
      <c r="F179" s="33"/>
    </row>
    <row r="180" spans="1:6" s="3" customFormat="1" ht="36" customHeight="1">
      <c r="A180" s="131">
        <v>7</v>
      </c>
      <c r="B180" s="19" t="s">
        <v>5</v>
      </c>
      <c r="C180" s="26">
        <v>1</v>
      </c>
      <c r="D180" s="34" t="s">
        <v>111</v>
      </c>
      <c r="E180" s="35">
        <v>355000000</v>
      </c>
      <c r="F180" s="35">
        <f>E180*C180</f>
        <v>355000000</v>
      </c>
    </row>
    <row r="181" spans="1:6" ht="36" customHeight="1">
      <c r="A181" s="132"/>
      <c r="B181" s="7" t="s">
        <v>44</v>
      </c>
      <c r="C181" s="5"/>
      <c r="D181" s="6"/>
      <c r="E181" s="29"/>
      <c r="F181" s="33"/>
    </row>
    <row r="182" spans="1:6" ht="36" customHeight="1">
      <c r="A182" s="132"/>
      <c r="B182" s="14" t="s">
        <v>45</v>
      </c>
      <c r="C182" s="5"/>
      <c r="D182" s="6"/>
      <c r="E182" s="29"/>
      <c r="F182" s="33"/>
    </row>
    <row r="183" spans="1:6" ht="36" customHeight="1">
      <c r="A183" s="132"/>
      <c r="B183" s="15" t="s">
        <v>85</v>
      </c>
      <c r="C183" s="5"/>
      <c r="D183" s="6"/>
      <c r="E183" s="29"/>
      <c r="F183" s="33"/>
    </row>
    <row r="184" spans="1:6" ht="66">
      <c r="A184" s="132"/>
      <c r="B184" s="14" t="s">
        <v>86</v>
      </c>
      <c r="C184" s="5"/>
      <c r="D184" s="6"/>
      <c r="E184" s="29"/>
      <c r="F184" s="33"/>
    </row>
    <row r="185" spans="1:6" ht="36" customHeight="1">
      <c r="A185" s="132"/>
      <c r="B185" s="14" t="s">
        <v>65</v>
      </c>
      <c r="C185" s="5"/>
      <c r="D185" s="6"/>
      <c r="E185" s="29"/>
      <c r="F185" s="33"/>
    </row>
    <row r="186" spans="1:6" ht="36" customHeight="1">
      <c r="A186" s="132"/>
      <c r="B186" s="14" t="s">
        <v>46</v>
      </c>
      <c r="C186" s="5"/>
      <c r="D186" s="6"/>
      <c r="E186" s="29"/>
      <c r="F186" s="33"/>
    </row>
    <row r="187" spans="1:6" ht="36" customHeight="1">
      <c r="A187" s="132"/>
      <c r="B187" s="14" t="s">
        <v>76</v>
      </c>
      <c r="C187" s="5"/>
      <c r="D187" s="6"/>
      <c r="E187" s="29"/>
      <c r="F187" s="33"/>
    </row>
    <row r="188" spans="1:6" ht="36" customHeight="1">
      <c r="A188" s="132"/>
      <c r="B188" s="14" t="s">
        <v>80</v>
      </c>
      <c r="C188" s="5"/>
      <c r="D188" s="6"/>
      <c r="E188" s="29"/>
      <c r="F188" s="33"/>
    </row>
    <row r="189" spans="1:6" ht="36" customHeight="1">
      <c r="A189" s="132"/>
      <c r="B189" s="14" t="s">
        <v>48</v>
      </c>
      <c r="C189" s="5"/>
      <c r="D189" s="6"/>
      <c r="E189" s="29"/>
      <c r="F189" s="33"/>
    </row>
    <row r="190" spans="1:6" ht="36" customHeight="1">
      <c r="A190" s="132"/>
      <c r="B190" s="14" t="s">
        <v>49</v>
      </c>
      <c r="C190" s="5"/>
      <c r="D190" s="6"/>
      <c r="E190" s="29"/>
      <c r="F190" s="33"/>
    </row>
    <row r="191" spans="1:6" ht="36" customHeight="1">
      <c r="A191" s="132"/>
      <c r="B191" s="14" t="s">
        <v>50</v>
      </c>
      <c r="C191" s="5"/>
      <c r="D191" s="6"/>
      <c r="E191" s="29"/>
      <c r="F191" s="33"/>
    </row>
    <row r="192" spans="1:6" ht="36" customHeight="1">
      <c r="A192" s="132"/>
      <c r="B192" s="14" t="s">
        <v>51</v>
      </c>
      <c r="C192" s="5"/>
      <c r="D192" s="6"/>
      <c r="E192" s="29"/>
      <c r="F192" s="33"/>
    </row>
    <row r="193" spans="1:6" ht="36" customHeight="1">
      <c r="A193" s="132"/>
      <c r="B193" s="14" t="s">
        <v>52</v>
      </c>
      <c r="C193" s="5"/>
      <c r="D193" s="6"/>
      <c r="E193" s="29"/>
      <c r="F193" s="33"/>
    </row>
    <row r="194" spans="1:6" ht="49.5">
      <c r="A194" s="132"/>
      <c r="B194" s="14" t="s">
        <v>53</v>
      </c>
      <c r="C194" s="5"/>
      <c r="D194" s="6"/>
      <c r="E194" s="29"/>
      <c r="F194" s="33"/>
    </row>
    <row r="195" spans="1:6" ht="36" customHeight="1">
      <c r="A195" s="132"/>
      <c r="B195" s="16" t="s">
        <v>54</v>
      </c>
      <c r="C195" s="5"/>
      <c r="D195" s="6"/>
      <c r="E195" s="29"/>
      <c r="F195" s="33"/>
    </row>
    <row r="196" spans="1:6" ht="49.5">
      <c r="A196" s="132"/>
      <c r="B196" s="14" t="s">
        <v>67</v>
      </c>
      <c r="C196" s="5"/>
      <c r="D196" s="6"/>
      <c r="E196" s="29"/>
      <c r="F196" s="33"/>
    </row>
    <row r="197" spans="1:6" ht="36" customHeight="1">
      <c r="A197" s="132"/>
      <c r="B197" s="14" t="s">
        <v>55</v>
      </c>
      <c r="C197" s="5"/>
      <c r="D197" s="6"/>
      <c r="E197" s="29"/>
      <c r="F197" s="33"/>
    </row>
    <row r="198" spans="1:6" ht="36" customHeight="1">
      <c r="A198" s="132"/>
      <c r="B198" s="14" t="s">
        <v>56</v>
      </c>
      <c r="C198" s="5"/>
      <c r="D198" s="6"/>
      <c r="E198" s="29"/>
      <c r="F198" s="33"/>
    </row>
    <row r="199" spans="1:6" ht="66">
      <c r="A199" s="132"/>
      <c r="B199" s="14" t="s">
        <v>68</v>
      </c>
      <c r="C199" s="5"/>
      <c r="D199" s="6"/>
      <c r="E199" s="29"/>
      <c r="F199" s="33"/>
    </row>
    <row r="200" spans="1:6">
      <c r="A200" s="132"/>
      <c r="B200" s="14" t="s">
        <v>69</v>
      </c>
      <c r="C200" s="5"/>
      <c r="D200" s="6"/>
      <c r="E200" s="29"/>
      <c r="F200" s="33"/>
    </row>
    <row r="201" spans="1:6">
      <c r="A201" s="132"/>
      <c r="B201" s="14" t="s">
        <v>70</v>
      </c>
      <c r="C201" s="5"/>
      <c r="D201" s="6"/>
      <c r="E201" s="29"/>
      <c r="F201" s="33"/>
    </row>
    <row r="202" spans="1:6" ht="82.5">
      <c r="A202" s="132"/>
      <c r="B202" s="14" t="s">
        <v>57</v>
      </c>
      <c r="C202" s="5"/>
      <c r="D202" s="6"/>
      <c r="E202" s="29"/>
      <c r="F202" s="33"/>
    </row>
    <row r="203" spans="1:6" ht="82.5">
      <c r="A203" s="132"/>
      <c r="B203" s="14" t="s">
        <v>58</v>
      </c>
      <c r="C203" s="5"/>
      <c r="D203" s="6"/>
      <c r="E203" s="29"/>
      <c r="F203" s="33"/>
    </row>
    <row r="204" spans="1:6" ht="66">
      <c r="A204" s="132"/>
      <c r="B204" s="14" t="s">
        <v>59</v>
      </c>
      <c r="C204" s="5"/>
      <c r="D204" s="6"/>
      <c r="E204" s="29"/>
      <c r="F204" s="33"/>
    </row>
    <row r="205" spans="1:6" ht="33">
      <c r="A205" s="132"/>
      <c r="B205" s="14" t="s">
        <v>60</v>
      </c>
      <c r="C205" s="5"/>
      <c r="D205" s="6"/>
      <c r="E205" s="29"/>
      <c r="F205" s="33"/>
    </row>
    <row r="206" spans="1:6" ht="49.5">
      <c r="A206" s="132"/>
      <c r="B206" s="16" t="s">
        <v>91</v>
      </c>
      <c r="C206" s="5"/>
      <c r="D206" s="6"/>
      <c r="E206" s="29"/>
      <c r="F206" s="33"/>
    </row>
    <row r="207" spans="1:6" ht="36" customHeight="1">
      <c r="A207" s="132"/>
      <c r="B207" s="14" t="s">
        <v>61</v>
      </c>
      <c r="C207" s="5"/>
      <c r="D207" s="6"/>
      <c r="E207" s="29"/>
      <c r="F207" s="33"/>
    </row>
    <row r="208" spans="1:6" ht="36" customHeight="1">
      <c r="A208" s="132"/>
      <c r="B208" s="16" t="s">
        <v>72</v>
      </c>
      <c r="C208" s="5"/>
      <c r="D208" s="6"/>
      <c r="E208" s="29"/>
      <c r="F208" s="33"/>
    </row>
    <row r="209" spans="1:6" ht="82.5">
      <c r="A209" s="132"/>
      <c r="B209" s="17" t="s">
        <v>62</v>
      </c>
      <c r="C209" s="5"/>
      <c r="D209" s="6"/>
      <c r="E209" s="29"/>
      <c r="F209" s="33"/>
    </row>
    <row r="210" spans="1:6" ht="36" customHeight="1">
      <c r="A210" s="133"/>
      <c r="B210" s="17" t="s">
        <v>71</v>
      </c>
      <c r="C210" s="5"/>
      <c r="D210" s="6"/>
      <c r="E210" s="29"/>
      <c r="F210" s="33"/>
    </row>
    <row r="211" spans="1:6" s="3" customFormat="1">
      <c r="A211" s="131">
        <v>8</v>
      </c>
      <c r="B211" s="2" t="s">
        <v>210</v>
      </c>
      <c r="C211" s="1">
        <v>1</v>
      </c>
      <c r="D211" s="24" t="s">
        <v>111</v>
      </c>
      <c r="E211" s="30">
        <v>448000000</v>
      </c>
      <c r="F211" s="35">
        <f>E211*C211</f>
        <v>448000000</v>
      </c>
    </row>
    <row r="212" spans="1:6" ht="17.25">
      <c r="A212" s="132"/>
      <c r="B212" s="7" t="s">
        <v>44</v>
      </c>
      <c r="C212" s="5"/>
      <c r="D212" s="6"/>
      <c r="E212" s="29"/>
      <c r="F212" s="33"/>
    </row>
    <row r="213" spans="1:6">
      <c r="A213" s="132"/>
      <c r="B213" s="14" t="s">
        <v>45</v>
      </c>
      <c r="C213" s="5"/>
      <c r="D213" s="6"/>
      <c r="E213" s="29"/>
      <c r="F213" s="33"/>
    </row>
    <row r="214" spans="1:6">
      <c r="A214" s="132"/>
      <c r="B214" s="15" t="s">
        <v>87</v>
      </c>
      <c r="C214" s="5"/>
      <c r="D214" s="6"/>
      <c r="E214" s="29"/>
      <c r="F214" s="33"/>
    </row>
    <row r="215" spans="1:6" ht="66">
      <c r="A215" s="132"/>
      <c r="B215" s="14" t="s">
        <v>88</v>
      </c>
      <c r="C215" s="5"/>
      <c r="D215" s="6"/>
      <c r="E215" s="29"/>
      <c r="F215" s="33"/>
    </row>
    <row r="216" spans="1:6">
      <c r="A216" s="132"/>
      <c r="B216" s="14" t="s">
        <v>65</v>
      </c>
      <c r="C216" s="5"/>
      <c r="D216" s="6"/>
      <c r="E216" s="29"/>
      <c r="F216" s="33"/>
    </row>
    <row r="217" spans="1:6" ht="33">
      <c r="A217" s="132"/>
      <c r="B217" s="14" t="s">
        <v>46</v>
      </c>
      <c r="C217" s="5"/>
      <c r="D217" s="6"/>
      <c r="E217" s="29"/>
      <c r="F217" s="33"/>
    </row>
    <row r="218" spans="1:6">
      <c r="A218" s="132"/>
      <c r="B218" s="14" t="s">
        <v>76</v>
      </c>
      <c r="C218" s="5"/>
      <c r="D218" s="6"/>
      <c r="E218" s="29"/>
      <c r="F218" s="33"/>
    </row>
    <row r="219" spans="1:6">
      <c r="A219" s="132"/>
      <c r="B219" s="14" t="s">
        <v>80</v>
      </c>
      <c r="C219" s="5"/>
      <c r="D219" s="6"/>
      <c r="E219" s="29"/>
      <c r="F219" s="33"/>
    </row>
    <row r="220" spans="1:6" ht="33">
      <c r="A220" s="132"/>
      <c r="B220" s="14" t="s">
        <v>48</v>
      </c>
      <c r="C220" s="5"/>
      <c r="D220" s="6"/>
      <c r="E220" s="29"/>
      <c r="F220" s="33"/>
    </row>
    <row r="221" spans="1:6" ht="33">
      <c r="A221" s="132"/>
      <c r="B221" s="14" t="s">
        <v>49</v>
      </c>
      <c r="C221" s="5"/>
      <c r="D221" s="6"/>
      <c r="E221" s="29"/>
      <c r="F221" s="33"/>
    </row>
    <row r="222" spans="1:6">
      <c r="A222" s="132"/>
      <c r="B222" s="14" t="s">
        <v>50</v>
      </c>
      <c r="C222" s="5"/>
      <c r="D222" s="6"/>
      <c r="E222" s="29"/>
      <c r="F222" s="33"/>
    </row>
    <row r="223" spans="1:6" ht="33">
      <c r="A223" s="132"/>
      <c r="B223" s="14" t="s">
        <v>51</v>
      </c>
      <c r="C223" s="5"/>
      <c r="D223" s="6"/>
      <c r="E223" s="29"/>
      <c r="F223" s="33"/>
    </row>
    <row r="224" spans="1:6" ht="33">
      <c r="A224" s="132"/>
      <c r="B224" s="14" t="s">
        <v>52</v>
      </c>
      <c r="C224" s="5"/>
      <c r="D224" s="6"/>
      <c r="E224" s="29"/>
      <c r="F224" s="33"/>
    </row>
    <row r="225" spans="1:6" ht="49.5">
      <c r="A225" s="132"/>
      <c r="B225" s="14" t="s">
        <v>53</v>
      </c>
      <c r="C225" s="5"/>
      <c r="D225" s="6"/>
      <c r="E225" s="29"/>
      <c r="F225" s="33"/>
    </row>
    <row r="226" spans="1:6" ht="33">
      <c r="A226" s="132"/>
      <c r="B226" s="16" t="s">
        <v>54</v>
      </c>
      <c r="C226" s="5"/>
      <c r="D226" s="6"/>
      <c r="E226" s="29"/>
      <c r="F226" s="33"/>
    </row>
    <row r="227" spans="1:6" ht="49.5">
      <c r="A227" s="132"/>
      <c r="B227" s="14" t="s">
        <v>67</v>
      </c>
      <c r="C227" s="5"/>
      <c r="D227" s="6"/>
      <c r="E227" s="29"/>
      <c r="F227" s="33"/>
    </row>
    <row r="228" spans="1:6">
      <c r="A228" s="132"/>
      <c r="B228" s="14" t="s">
        <v>55</v>
      </c>
      <c r="C228" s="5"/>
      <c r="D228" s="6"/>
      <c r="E228" s="29"/>
      <c r="F228" s="33"/>
    </row>
    <row r="229" spans="1:6" ht="33">
      <c r="A229" s="132"/>
      <c r="B229" s="14" t="s">
        <v>56</v>
      </c>
      <c r="C229" s="5"/>
      <c r="D229" s="6"/>
      <c r="E229" s="29"/>
      <c r="F229" s="33"/>
    </row>
    <row r="230" spans="1:6" ht="66">
      <c r="A230" s="132"/>
      <c r="B230" s="14" t="s">
        <v>68</v>
      </c>
      <c r="C230" s="5"/>
      <c r="D230" s="6"/>
      <c r="E230" s="29"/>
      <c r="F230" s="33"/>
    </row>
    <row r="231" spans="1:6">
      <c r="A231" s="132"/>
      <c r="B231" s="14" t="s">
        <v>69</v>
      </c>
      <c r="C231" s="5"/>
      <c r="D231" s="6"/>
      <c r="E231" s="29"/>
      <c r="F231" s="33"/>
    </row>
    <row r="232" spans="1:6">
      <c r="A232" s="132"/>
      <c r="B232" s="14" t="s">
        <v>70</v>
      </c>
      <c r="C232" s="5"/>
      <c r="D232" s="6"/>
      <c r="E232" s="29"/>
      <c r="F232" s="33"/>
    </row>
    <row r="233" spans="1:6" ht="82.5">
      <c r="A233" s="132"/>
      <c r="B233" s="14" t="s">
        <v>57</v>
      </c>
      <c r="C233" s="5"/>
      <c r="D233" s="6"/>
      <c r="E233" s="29"/>
      <c r="F233" s="33"/>
    </row>
    <row r="234" spans="1:6" ht="82.5">
      <c r="A234" s="132"/>
      <c r="B234" s="14" t="s">
        <v>58</v>
      </c>
      <c r="C234" s="5"/>
      <c r="D234" s="6"/>
      <c r="E234" s="29"/>
      <c r="F234" s="33"/>
    </row>
    <row r="235" spans="1:6" ht="66">
      <c r="A235" s="132"/>
      <c r="B235" s="14" t="s">
        <v>59</v>
      </c>
      <c r="C235" s="5"/>
      <c r="D235" s="6"/>
      <c r="E235" s="29"/>
      <c r="F235" s="33"/>
    </row>
    <row r="236" spans="1:6" ht="33">
      <c r="A236" s="132"/>
      <c r="B236" s="14" t="s">
        <v>60</v>
      </c>
      <c r="C236" s="5"/>
      <c r="D236" s="6"/>
      <c r="E236" s="29"/>
      <c r="F236" s="33"/>
    </row>
    <row r="237" spans="1:6" ht="49.5">
      <c r="A237" s="132"/>
      <c r="B237" s="16" t="s">
        <v>91</v>
      </c>
      <c r="C237" s="5"/>
      <c r="D237" s="6"/>
      <c r="E237" s="29"/>
      <c r="F237" s="33"/>
    </row>
    <row r="238" spans="1:6">
      <c r="A238" s="132"/>
      <c r="B238" s="14" t="s">
        <v>61</v>
      </c>
      <c r="C238" s="5"/>
      <c r="D238" s="6"/>
      <c r="E238" s="29"/>
      <c r="F238" s="33"/>
    </row>
    <row r="239" spans="1:6">
      <c r="A239" s="132"/>
      <c r="B239" s="16" t="s">
        <v>72</v>
      </c>
      <c r="C239" s="5"/>
      <c r="D239" s="6"/>
      <c r="E239" s="29"/>
      <c r="F239" s="33"/>
    </row>
    <row r="240" spans="1:6" ht="82.5">
      <c r="A240" s="132"/>
      <c r="B240" s="17" t="s">
        <v>62</v>
      </c>
      <c r="C240" s="5"/>
      <c r="D240" s="6"/>
      <c r="E240" s="29"/>
      <c r="F240" s="33"/>
    </row>
    <row r="241" spans="1:6" ht="33">
      <c r="A241" s="133"/>
      <c r="B241" s="17" t="s">
        <v>71</v>
      </c>
      <c r="C241" s="5"/>
      <c r="D241" s="6"/>
      <c r="E241" s="29"/>
      <c r="F241" s="33"/>
    </row>
    <row r="242" spans="1:6">
      <c r="A242" s="123">
        <v>9</v>
      </c>
      <c r="B242" s="2" t="s">
        <v>211</v>
      </c>
      <c r="C242" s="5">
        <v>1</v>
      </c>
      <c r="D242" s="6" t="s">
        <v>111</v>
      </c>
      <c r="E242" s="29">
        <v>350000000</v>
      </c>
      <c r="F242" s="33">
        <f>E242*C242</f>
        <v>350000000</v>
      </c>
    </row>
    <row r="243" spans="1:6" ht="17.25">
      <c r="A243" s="124"/>
      <c r="B243" s="7" t="s">
        <v>44</v>
      </c>
      <c r="C243" s="5"/>
      <c r="D243" s="6"/>
      <c r="E243" s="29"/>
      <c r="F243" s="33"/>
    </row>
    <row r="244" spans="1:6" ht="49.5">
      <c r="A244" s="124"/>
      <c r="B244" s="8" t="s">
        <v>13</v>
      </c>
      <c r="C244" s="5"/>
      <c r="D244" s="6"/>
      <c r="E244" s="29"/>
      <c r="F244" s="33"/>
    </row>
    <row r="245" spans="1:6" ht="99">
      <c r="A245" s="124"/>
      <c r="B245" s="9" t="s">
        <v>89</v>
      </c>
      <c r="C245" s="5"/>
      <c r="D245" s="6"/>
      <c r="E245" s="29"/>
      <c r="F245" s="33"/>
    </row>
    <row r="246" spans="1:6" ht="33">
      <c r="A246" s="124"/>
      <c r="B246" s="8" t="s">
        <v>14</v>
      </c>
      <c r="C246" s="5"/>
      <c r="D246" s="6"/>
      <c r="E246" s="29"/>
      <c r="F246" s="33"/>
    </row>
    <row r="247" spans="1:6" ht="33">
      <c r="A247" s="124"/>
      <c r="B247" s="8" t="s">
        <v>15</v>
      </c>
      <c r="C247" s="5"/>
      <c r="D247" s="6"/>
      <c r="E247" s="29"/>
      <c r="F247" s="33"/>
    </row>
    <row r="248" spans="1:6">
      <c r="A248" s="124"/>
      <c r="B248" s="8" t="s">
        <v>16</v>
      </c>
      <c r="C248" s="5"/>
      <c r="D248" s="6"/>
      <c r="E248" s="29"/>
      <c r="F248" s="33"/>
    </row>
    <row r="249" spans="1:6" ht="33">
      <c r="A249" s="124"/>
      <c r="B249" s="8" t="s">
        <v>17</v>
      </c>
      <c r="C249" s="5"/>
      <c r="D249" s="6"/>
      <c r="E249" s="29"/>
      <c r="F249" s="33"/>
    </row>
    <row r="250" spans="1:6">
      <c r="A250" s="124"/>
      <c r="B250" s="8" t="s">
        <v>31</v>
      </c>
      <c r="C250" s="5"/>
      <c r="D250" s="6"/>
      <c r="E250" s="29"/>
      <c r="F250" s="33"/>
    </row>
    <row r="251" spans="1:6" ht="33">
      <c r="A251" s="124"/>
      <c r="B251" s="8" t="s">
        <v>18</v>
      </c>
      <c r="C251" s="5"/>
      <c r="D251" s="6"/>
      <c r="E251" s="29"/>
      <c r="F251" s="33"/>
    </row>
    <row r="252" spans="1:6">
      <c r="A252" s="124"/>
      <c r="B252" s="8" t="s">
        <v>19</v>
      </c>
      <c r="C252" s="5"/>
      <c r="D252" s="6"/>
      <c r="E252" s="29"/>
      <c r="F252" s="33"/>
    </row>
    <row r="253" spans="1:6" ht="49.5">
      <c r="A253" s="124"/>
      <c r="B253" s="8" t="s">
        <v>20</v>
      </c>
      <c r="C253" s="5"/>
      <c r="D253" s="6"/>
      <c r="E253" s="29"/>
      <c r="F253" s="33"/>
    </row>
    <row r="254" spans="1:6" ht="66">
      <c r="A254" s="124"/>
      <c r="B254" s="8" t="s">
        <v>92</v>
      </c>
      <c r="C254" s="5"/>
      <c r="D254" s="6"/>
      <c r="E254" s="29"/>
      <c r="F254" s="33"/>
    </row>
    <row r="255" spans="1:6" ht="33">
      <c r="A255" s="124"/>
      <c r="B255" s="8" t="s">
        <v>21</v>
      </c>
      <c r="C255" s="5"/>
      <c r="D255" s="6"/>
      <c r="E255" s="29"/>
      <c r="F255" s="33"/>
    </row>
    <row r="256" spans="1:6">
      <c r="A256" s="124"/>
      <c r="B256" s="8" t="s">
        <v>26</v>
      </c>
      <c r="C256" s="5"/>
      <c r="D256" s="6"/>
      <c r="E256" s="29"/>
      <c r="F256" s="33"/>
    </row>
    <row r="257" spans="1:6">
      <c r="A257" s="124"/>
      <c r="B257" s="8" t="s">
        <v>22</v>
      </c>
      <c r="C257" s="5"/>
      <c r="D257" s="6"/>
      <c r="E257" s="29"/>
      <c r="F257" s="33"/>
    </row>
    <row r="258" spans="1:6" ht="49.5">
      <c r="A258" s="124"/>
      <c r="B258" s="10" t="s">
        <v>27</v>
      </c>
      <c r="C258" s="5"/>
      <c r="D258" s="6"/>
      <c r="E258" s="29"/>
      <c r="F258" s="33"/>
    </row>
    <row r="259" spans="1:6" ht="66">
      <c r="A259" s="124"/>
      <c r="B259" s="10" t="s">
        <v>23</v>
      </c>
      <c r="C259" s="5"/>
      <c r="D259" s="6"/>
      <c r="E259" s="29"/>
      <c r="F259" s="33"/>
    </row>
    <row r="260" spans="1:6" ht="33">
      <c r="A260" s="124"/>
      <c r="B260" s="10" t="s">
        <v>25</v>
      </c>
      <c r="C260" s="5"/>
      <c r="D260" s="6"/>
      <c r="E260" s="29"/>
      <c r="F260" s="33"/>
    </row>
    <row r="261" spans="1:6" ht="66">
      <c r="A261" s="124"/>
      <c r="B261" s="11" t="s">
        <v>93</v>
      </c>
      <c r="C261" s="5"/>
      <c r="D261" s="6"/>
      <c r="E261" s="29"/>
      <c r="F261" s="33"/>
    </row>
    <row r="262" spans="1:6" ht="49.5">
      <c r="A262" s="124"/>
      <c r="B262" s="11" t="s">
        <v>30</v>
      </c>
      <c r="C262" s="5"/>
      <c r="D262" s="6"/>
      <c r="E262" s="29"/>
      <c r="F262" s="33"/>
    </row>
    <row r="263" spans="1:6">
      <c r="A263" s="125"/>
      <c r="B263" s="12" t="s">
        <v>90</v>
      </c>
      <c r="C263" s="5"/>
      <c r="D263" s="6"/>
      <c r="E263" s="29"/>
      <c r="F263" s="33"/>
    </row>
    <row r="264" spans="1:6" ht="396">
      <c r="A264" s="74">
        <v>10</v>
      </c>
      <c r="B264" s="18" t="s">
        <v>212</v>
      </c>
      <c r="C264" s="26">
        <v>1</v>
      </c>
      <c r="D264" s="34" t="s">
        <v>111</v>
      </c>
      <c r="E264" s="35">
        <v>370000000</v>
      </c>
      <c r="F264" s="35">
        <f t="shared" ref="F264:F271" si="0">E264*C264</f>
        <v>370000000</v>
      </c>
    </row>
    <row r="265" spans="1:6" ht="396">
      <c r="A265" s="74">
        <v>11</v>
      </c>
      <c r="B265" s="18" t="s">
        <v>213</v>
      </c>
      <c r="C265" s="26">
        <v>1</v>
      </c>
      <c r="D265" s="34" t="s">
        <v>111</v>
      </c>
      <c r="E265" s="35">
        <v>460000000</v>
      </c>
      <c r="F265" s="35">
        <f t="shared" si="0"/>
        <v>460000000</v>
      </c>
    </row>
    <row r="266" spans="1:6" ht="396">
      <c r="A266" s="74">
        <v>12</v>
      </c>
      <c r="B266" s="18" t="s">
        <v>214</v>
      </c>
      <c r="C266" s="26">
        <v>1</v>
      </c>
      <c r="D266" s="34" t="s">
        <v>111</v>
      </c>
      <c r="E266" s="35">
        <v>550000000</v>
      </c>
      <c r="F266" s="35">
        <f t="shared" si="0"/>
        <v>550000000</v>
      </c>
    </row>
    <row r="267" spans="1:6" ht="409.5">
      <c r="A267" s="74">
        <v>13</v>
      </c>
      <c r="B267" s="18" t="s">
        <v>215</v>
      </c>
      <c r="C267" s="26">
        <v>1</v>
      </c>
      <c r="D267" s="34" t="s">
        <v>111</v>
      </c>
      <c r="E267" s="35">
        <v>650000000</v>
      </c>
      <c r="F267" s="35">
        <f t="shared" si="0"/>
        <v>650000000</v>
      </c>
    </row>
    <row r="268" spans="1:6" ht="396">
      <c r="A268" s="74">
        <v>14</v>
      </c>
      <c r="B268" s="18" t="s">
        <v>216</v>
      </c>
      <c r="C268" s="26">
        <v>1</v>
      </c>
      <c r="D268" s="34" t="s">
        <v>111</v>
      </c>
      <c r="E268" s="35">
        <v>660000000</v>
      </c>
      <c r="F268" s="35">
        <f t="shared" si="0"/>
        <v>660000000</v>
      </c>
    </row>
    <row r="269" spans="1:6" ht="396">
      <c r="A269" s="74">
        <v>15</v>
      </c>
      <c r="B269" s="18" t="s">
        <v>217</v>
      </c>
      <c r="C269" s="26">
        <v>1</v>
      </c>
      <c r="D269" s="34" t="s">
        <v>111</v>
      </c>
      <c r="E269" s="35">
        <v>345000000</v>
      </c>
      <c r="F269" s="35">
        <f t="shared" si="0"/>
        <v>345000000</v>
      </c>
    </row>
    <row r="270" spans="1:6" ht="396">
      <c r="A270" s="74">
        <v>16</v>
      </c>
      <c r="B270" s="18" t="s">
        <v>218</v>
      </c>
      <c r="C270" s="26">
        <v>1</v>
      </c>
      <c r="D270" s="34" t="s">
        <v>111</v>
      </c>
      <c r="E270" s="35">
        <v>342000000</v>
      </c>
      <c r="F270" s="35">
        <f t="shared" si="0"/>
        <v>342000000</v>
      </c>
    </row>
    <row r="271" spans="1:6" ht="170.25" customHeight="1">
      <c r="A271" s="131">
        <v>17</v>
      </c>
      <c r="B271" s="18" t="s">
        <v>219</v>
      </c>
      <c r="C271" s="26">
        <v>1</v>
      </c>
      <c r="D271" s="34" t="s">
        <v>111</v>
      </c>
      <c r="E271" s="35">
        <v>455000000</v>
      </c>
      <c r="F271" s="35">
        <f t="shared" si="0"/>
        <v>455000000</v>
      </c>
    </row>
    <row r="272" spans="1:6" ht="33">
      <c r="A272" s="132"/>
      <c r="B272" s="16" t="s">
        <v>54</v>
      </c>
      <c r="C272" s="5"/>
      <c r="D272" s="6"/>
      <c r="E272" s="29"/>
      <c r="F272" s="33"/>
    </row>
    <row r="273" spans="1:6" ht="49.5">
      <c r="A273" s="132"/>
      <c r="B273" s="14" t="s">
        <v>67</v>
      </c>
      <c r="C273" s="5"/>
      <c r="D273" s="6"/>
      <c r="E273" s="29"/>
      <c r="F273" s="33"/>
    </row>
    <row r="274" spans="1:6">
      <c r="A274" s="132"/>
      <c r="B274" s="14" t="s">
        <v>55</v>
      </c>
      <c r="C274" s="5"/>
      <c r="D274" s="6"/>
      <c r="E274" s="29"/>
      <c r="F274" s="33"/>
    </row>
    <row r="275" spans="1:6" ht="33">
      <c r="A275" s="132"/>
      <c r="B275" s="14" t="s">
        <v>56</v>
      </c>
      <c r="C275" s="5"/>
      <c r="D275" s="6"/>
      <c r="E275" s="29"/>
      <c r="F275" s="33"/>
    </row>
    <row r="276" spans="1:6" ht="66">
      <c r="A276" s="132"/>
      <c r="B276" s="14" t="s">
        <v>68</v>
      </c>
      <c r="C276" s="5"/>
      <c r="D276" s="6"/>
      <c r="E276" s="29"/>
      <c r="F276" s="33"/>
    </row>
    <row r="277" spans="1:6">
      <c r="A277" s="132"/>
      <c r="B277" s="14" t="s">
        <v>69</v>
      </c>
      <c r="C277" s="5"/>
      <c r="D277" s="6"/>
      <c r="E277" s="29"/>
      <c r="F277" s="33"/>
    </row>
    <row r="278" spans="1:6">
      <c r="A278" s="132"/>
      <c r="B278" s="14" t="s">
        <v>70</v>
      </c>
      <c r="C278" s="5"/>
      <c r="D278" s="6"/>
      <c r="E278" s="29"/>
      <c r="F278" s="33"/>
    </row>
    <row r="279" spans="1:6" ht="82.5">
      <c r="A279" s="132"/>
      <c r="B279" s="14" t="s">
        <v>57</v>
      </c>
      <c r="C279" s="5"/>
      <c r="D279" s="6"/>
      <c r="E279" s="29"/>
      <c r="F279" s="33"/>
    </row>
    <row r="280" spans="1:6" ht="82.5">
      <c r="A280" s="132"/>
      <c r="B280" s="14" t="s">
        <v>58</v>
      </c>
      <c r="C280" s="5"/>
      <c r="D280" s="6"/>
      <c r="E280" s="29"/>
      <c r="F280" s="33"/>
    </row>
    <row r="281" spans="1:6" ht="66">
      <c r="A281" s="132"/>
      <c r="B281" s="14" t="s">
        <v>59</v>
      </c>
      <c r="C281" s="5"/>
      <c r="D281" s="6"/>
      <c r="E281" s="29"/>
      <c r="F281" s="33"/>
    </row>
    <row r="282" spans="1:6" ht="33">
      <c r="A282" s="132"/>
      <c r="B282" s="14" t="s">
        <v>60</v>
      </c>
      <c r="C282" s="5"/>
      <c r="D282" s="6"/>
      <c r="E282" s="29"/>
      <c r="F282" s="33"/>
    </row>
    <row r="283" spans="1:6" ht="49.5">
      <c r="A283" s="132"/>
      <c r="B283" s="16" t="s">
        <v>91</v>
      </c>
      <c r="C283" s="5"/>
      <c r="D283" s="6"/>
      <c r="E283" s="29"/>
      <c r="F283" s="33"/>
    </row>
    <row r="284" spans="1:6">
      <c r="A284" s="132"/>
      <c r="B284" s="14" t="s">
        <v>61</v>
      </c>
      <c r="C284" s="5"/>
      <c r="D284" s="6"/>
      <c r="E284" s="29"/>
      <c r="F284" s="33"/>
    </row>
    <row r="285" spans="1:6">
      <c r="A285" s="132"/>
      <c r="B285" s="16" t="s">
        <v>72</v>
      </c>
      <c r="C285" s="5"/>
      <c r="D285" s="6"/>
      <c r="E285" s="29"/>
      <c r="F285" s="33"/>
    </row>
    <row r="286" spans="1:6" ht="82.5">
      <c r="A286" s="132"/>
      <c r="B286" s="17" t="s">
        <v>62</v>
      </c>
      <c r="C286" s="5"/>
      <c r="D286" s="6"/>
      <c r="E286" s="29"/>
      <c r="F286" s="33"/>
    </row>
    <row r="287" spans="1:6" ht="33">
      <c r="A287" s="133"/>
      <c r="B287" s="17" t="s">
        <v>71</v>
      </c>
      <c r="C287" s="5"/>
      <c r="D287" s="6"/>
      <c r="E287" s="29"/>
      <c r="F287" s="33"/>
    </row>
    <row r="288" spans="1:6" ht="163.5" customHeight="1">
      <c r="A288" s="131">
        <v>18</v>
      </c>
      <c r="B288" s="18" t="s">
        <v>220</v>
      </c>
      <c r="C288" s="34">
        <v>1</v>
      </c>
      <c r="D288" s="37" t="s">
        <v>111</v>
      </c>
      <c r="E288" s="36">
        <v>885000000</v>
      </c>
      <c r="F288" s="35">
        <f>E288*C288</f>
        <v>885000000</v>
      </c>
    </row>
    <row r="289" spans="1:6" ht="33">
      <c r="A289" s="132"/>
      <c r="B289" s="16" t="s">
        <v>54</v>
      </c>
      <c r="C289" s="5"/>
      <c r="D289" s="6"/>
      <c r="E289" s="29"/>
      <c r="F289" s="33"/>
    </row>
    <row r="290" spans="1:6" ht="49.5">
      <c r="A290" s="132"/>
      <c r="B290" s="14" t="s">
        <v>67</v>
      </c>
      <c r="C290" s="5"/>
      <c r="D290" s="6"/>
      <c r="E290" s="29"/>
      <c r="F290" s="33"/>
    </row>
    <row r="291" spans="1:6">
      <c r="A291" s="132"/>
      <c r="B291" s="14" t="s">
        <v>55</v>
      </c>
      <c r="C291" s="5"/>
      <c r="D291" s="6"/>
      <c r="E291" s="29"/>
      <c r="F291" s="33"/>
    </row>
    <row r="292" spans="1:6" ht="33">
      <c r="A292" s="132"/>
      <c r="B292" s="14" t="s">
        <v>56</v>
      </c>
      <c r="C292" s="5"/>
      <c r="D292" s="6"/>
      <c r="E292" s="29"/>
      <c r="F292" s="33"/>
    </row>
    <row r="293" spans="1:6" ht="66">
      <c r="A293" s="132"/>
      <c r="B293" s="14" t="s">
        <v>68</v>
      </c>
      <c r="C293" s="5"/>
      <c r="D293" s="6"/>
      <c r="E293" s="29"/>
      <c r="F293" s="33"/>
    </row>
    <row r="294" spans="1:6">
      <c r="A294" s="132"/>
      <c r="B294" s="14" t="s">
        <v>69</v>
      </c>
      <c r="C294" s="5"/>
      <c r="D294" s="6"/>
      <c r="E294" s="29"/>
      <c r="F294" s="33"/>
    </row>
    <row r="295" spans="1:6">
      <c r="A295" s="132"/>
      <c r="B295" s="14" t="s">
        <v>70</v>
      </c>
      <c r="C295" s="5"/>
      <c r="D295" s="6"/>
      <c r="E295" s="29"/>
      <c r="F295" s="33"/>
    </row>
    <row r="296" spans="1:6" ht="82.5">
      <c r="A296" s="132"/>
      <c r="B296" s="14" t="s">
        <v>57</v>
      </c>
      <c r="C296" s="5"/>
      <c r="D296" s="6"/>
      <c r="E296" s="29"/>
      <c r="F296" s="33"/>
    </row>
    <row r="297" spans="1:6" ht="82.5">
      <c r="A297" s="132"/>
      <c r="B297" s="14" t="s">
        <v>58</v>
      </c>
      <c r="C297" s="5"/>
      <c r="D297" s="6"/>
      <c r="E297" s="29"/>
      <c r="F297" s="33"/>
    </row>
    <row r="298" spans="1:6" ht="66">
      <c r="A298" s="132"/>
      <c r="B298" s="14" t="s">
        <v>59</v>
      </c>
      <c r="C298" s="5"/>
      <c r="D298" s="6"/>
      <c r="E298" s="29"/>
      <c r="F298" s="33"/>
    </row>
    <row r="299" spans="1:6" ht="33">
      <c r="A299" s="132"/>
      <c r="B299" s="14" t="s">
        <v>60</v>
      </c>
      <c r="C299" s="5"/>
      <c r="D299" s="6"/>
      <c r="E299" s="29"/>
      <c r="F299" s="33"/>
    </row>
    <row r="300" spans="1:6" ht="49.5">
      <c r="A300" s="132"/>
      <c r="B300" s="16" t="s">
        <v>91</v>
      </c>
      <c r="C300" s="5"/>
      <c r="D300" s="6"/>
      <c r="E300" s="29"/>
      <c r="F300" s="33"/>
    </row>
    <row r="301" spans="1:6">
      <c r="A301" s="132"/>
      <c r="B301" s="14" t="s">
        <v>61</v>
      </c>
      <c r="C301" s="5"/>
      <c r="D301" s="6"/>
      <c r="E301" s="29"/>
      <c r="F301" s="33"/>
    </row>
    <row r="302" spans="1:6">
      <c r="A302" s="132"/>
      <c r="B302" s="16" t="s">
        <v>72</v>
      </c>
      <c r="C302" s="5"/>
      <c r="D302" s="6"/>
      <c r="E302" s="29"/>
      <c r="F302" s="33"/>
    </row>
    <row r="303" spans="1:6" ht="82.5">
      <c r="A303" s="132"/>
      <c r="B303" s="17" t="s">
        <v>62</v>
      </c>
      <c r="C303" s="5"/>
      <c r="D303" s="6"/>
      <c r="E303" s="29"/>
      <c r="F303" s="33"/>
    </row>
    <row r="304" spans="1:6" ht="33">
      <c r="A304" s="133"/>
      <c r="B304" s="17" t="s">
        <v>71</v>
      </c>
      <c r="C304" s="5"/>
      <c r="D304" s="6"/>
      <c r="E304" s="29"/>
      <c r="F304" s="33"/>
    </row>
    <row r="305" spans="1:6" ht="155.25" customHeight="1">
      <c r="A305" s="131">
        <v>19</v>
      </c>
      <c r="B305" s="18" t="s">
        <v>221</v>
      </c>
      <c r="C305" s="34">
        <v>1</v>
      </c>
      <c r="D305" s="37" t="s">
        <v>111</v>
      </c>
      <c r="E305" s="36">
        <v>675000000</v>
      </c>
      <c r="F305" s="35">
        <f>E305*C305</f>
        <v>675000000</v>
      </c>
    </row>
    <row r="306" spans="1:6" ht="33">
      <c r="A306" s="132"/>
      <c r="B306" s="16" t="s">
        <v>54</v>
      </c>
      <c r="C306" s="5"/>
      <c r="D306" s="6"/>
      <c r="E306" s="29"/>
      <c r="F306" s="33"/>
    </row>
    <row r="307" spans="1:6" ht="49.5">
      <c r="A307" s="132"/>
      <c r="B307" s="14" t="s">
        <v>67</v>
      </c>
      <c r="C307" s="5"/>
      <c r="D307" s="6"/>
      <c r="E307" s="29"/>
      <c r="F307" s="33"/>
    </row>
    <row r="308" spans="1:6">
      <c r="A308" s="132"/>
      <c r="B308" s="14" t="s">
        <v>55</v>
      </c>
      <c r="C308" s="5"/>
      <c r="D308" s="6"/>
      <c r="E308" s="29"/>
      <c r="F308" s="33"/>
    </row>
    <row r="309" spans="1:6" ht="33">
      <c r="A309" s="132"/>
      <c r="B309" s="14" t="s">
        <v>56</v>
      </c>
      <c r="C309" s="5"/>
      <c r="D309" s="6"/>
      <c r="E309" s="29"/>
      <c r="F309" s="33"/>
    </row>
    <row r="310" spans="1:6" ht="66">
      <c r="A310" s="132"/>
      <c r="B310" s="14" t="s">
        <v>68</v>
      </c>
      <c r="C310" s="5"/>
      <c r="D310" s="6"/>
      <c r="E310" s="29"/>
      <c r="F310" s="33"/>
    </row>
    <row r="311" spans="1:6">
      <c r="A311" s="132"/>
      <c r="B311" s="14" t="s">
        <v>69</v>
      </c>
      <c r="C311" s="5"/>
      <c r="D311" s="6"/>
      <c r="E311" s="29"/>
      <c r="F311" s="33"/>
    </row>
    <row r="312" spans="1:6">
      <c r="A312" s="132"/>
      <c r="B312" s="14" t="s">
        <v>70</v>
      </c>
      <c r="C312" s="5"/>
      <c r="D312" s="6"/>
      <c r="E312" s="29"/>
      <c r="F312" s="33"/>
    </row>
    <row r="313" spans="1:6" ht="82.5">
      <c r="A313" s="132"/>
      <c r="B313" s="14" t="s">
        <v>57</v>
      </c>
      <c r="C313" s="5"/>
      <c r="D313" s="6"/>
      <c r="E313" s="29"/>
      <c r="F313" s="33"/>
    </row>
    <row r="314" spans="1:6" ht="82.5">
      <c r="A314" s="132"/>
      <c r="B314" s="14" t="s">
        <v>58</v>
      </c>
      <c r="C314" s="5"/>
      <c r="D314" s="6"/>
      <c r="E314" s="29"/>
      <c r="F314" s="33"/>
    </row>
    <row r="315" spans="1:6" ht="66">
      <c r="A315" s="132"/>
      <c r="B315" s="14" t="s">
        <v>59</v>
      </c>
      <c r="C315" s="5"/>
      <c r="D315" s="6"/>
      <c r="E315" s="29"/>
      <c r="F315" s="33"/>
    </row>
    <row r="316" spans="1:6" ht="33">
      <c r="A316" s="132"/>
      <c r="B316" s="14" t="s">
        <v>60</v>
      </c>
      <c r="C316" s="5"/>
      <c r="D316" s="6"/>
      <c r="E316" s="29"/>
      <c r="F316" s="33"/>
    </row>
    <row r="317" spans="1:6" ht="49.5">
      <c r="A317" s="132"/>
      <c r="B317" s="16" t="s">
        <v>91</v>
      </c>
      <c r="C317" s="5"/>
      <c r="D317" s="6"/>
      <c r="E317" s="29"/>
      <c r="F317" s="33"/>
    </row>
    <row r="318" spans="1:6">
      <c r="A318" s="132"/>
      <c r="B318" s="14" t="s">
        <v>61</v>
      </c>
      <c r="C318" s="5"/>
      <c r="D318" s="6"/>
      <c r="E318" s="29"/>
      <c r="F318" s="33"/>
    </row>
    <row r="319" spans="1:6">
      <c r="A319" s="132"/>
      <c r="B319" s="16" t="s">
        <v>72</v>
      </c>
      <c r="C319" s="5"/>
      <c r="D319" s="6"/>
      <c r="E319" s="29"/>
      <c r="F319" s="33"/>
    </row>
    <row r="320" spans="1:6" ht="82.5">
      <c r="A320" s="132"/>
      <c r="B320" s="17" t="s">
        <v>62</v>
      </c>
      <c r="C320" s="5"/>
      <c r="D320" s="6"/>
      <c r="E320" s="29"/>
      <c r="F320" s="33"/>
    </row>
    <row r="321" spans="1:6" ht="33">
      <c r="A321" s="133"/>
      <c r="B321" s="17" t="s">
        <v>71</v>
      </c>
      <c r="C321" s="5"/>
      <c r="D321" s="6"/>
      <c r="E321" s="29"/>
      <c r="F321" s="33"/>
    </row>
    <row r="322" spans="1:6" ht="176.25" customHeight="1">
      <c r="A322" s="131">
        <v>20</v>
      </c>
      <c r="B322" s="18" t="s">
        <v>222</v>
      </c>
      <c r="C322" s="34">
        <v>1</v>
      </c>
      <c r="D322" s="37" t="s">
        <v>111</v>
      </c>
      <c r="E322" s="36">
        <v>589000000</v>
      </c>
      <c r="F322" s="35">
        <f>E322*C322</f>
        <v>589000000</v>
      </c>
    </row>
    <row r="323" spans="1:6" ht="33">
      <c r="A323" s="132"/>
      <c r="B323" s="16" t="s">
        <v>54</v>
      </c>
      <c r="C323" s="5"/>
      <c r="D323" s="6"/>
      <c r="E323" s="29"/>
      <c r="F323" s="33"/>
    </row>
    <row r="324" spans="1:6" ht="49.5">
      <c r="A324" s="132"/>
      <c r="B324" s="14" t="s">
        <v>67</v>
      </c>
      <c r="C324" s="5"/>
      <c r="D324" s="6"/>
      <c r="E324" s="29"/>
      <c r="F324" s="33"/>
    </row>
    <row r="325" spans="1:6">
      <c r="A325" s="132"/>
      <c r="B325" s="14" t="s">
        <v>55</v>
      </c>
      <c r="C325" s="5"/>
      <c r="D325" s="6"/>
      <c r="E325" s="29"/>
      <c r="F325" s="33"/>
    </row>
    <row r="326" spans="1:6" ht="33">
      <c r="A326" s="132"/>
      <c r="B326" s="14" t="s">
        <v>56</v>
      </c>
      <c r="C326" s="5"/>
      <c r="D326" s="6"/>
      <c r="E326" s="29"/>
      <c r="F326" s="33"/>
    </row>
    <row r="327" spans="1:6" ht="66">
      <c r="A327" s="132"/>
      <c r="B327" s="14" t="s">
        <v>68</v>
      </c>
      <c r="C327" s="5"/>
      <c r="D327" s="6"/>
      <c r="E327" s="29"/>
      <c r="F327" s="33"/>
    </row>
    <row r="328" spans="1:6">
      <c r="A328" s="132"/>
      <c r="B328" s="14" t="s">
        <v>69</v>
      </c>
      <c r="C328" s="5"/>
      <c r="D328" s="6"/>
      <c r="E328" s="29"/>
      <c r="F328" s="33"/>
    </row>
    <row r="329" spans="1:6">
      <c r="A329" s="132"/>
      <c r="B329" s="14" t="s">
        <v>70</v>
      </c>
      <c r="C329" s="5"/>
      <c r="D329" s="6"/>
      <c r="E329" s="29"/>
      <c r="F329" s="33"/>
    </row>
    <row r="330" spans="1:6" ht="82.5">
      <c r="A330" s="132"/>
      <c r="B330" s="14" t="s">
        <v>57</v>
      </c>
      <c r="C330" s="5"/>
      <c r="D330" s="6"/>
      <c r="E330" s="29"/>
      <c r="F330" s="33"/>
    </row>
    <row r="331" spans="1:6" ht="82.5">
      <c r="A331" s="132"/>
      <c r="B331" s="14" t="s">
        <v>58</v>
      </c>
      <c r="C331" s="5"/>
      <c r="D331" s="6"/>
      <c r="E331" s="29"/>
      <c r="F331" s="33"/>
    </row>
    <row r="332" spans="1:6" ht="66">
      <c r="A332" s="132"/>
      <c r="B332" s="14" t="s">
        <v>59</v>
      </c>
      <c r="C332" s="5"/>
      <c r="D332" s="6"/>
      <c r="E332" s="29"/>
      <c r="F332" s="33"/>
    </row>
    <row r="333" spans="1:6" ht="33">
      <c r="A333" s="132"/>
      <c r="B333" s="14" t="s">
        <v>60</v>
      </c>
      <c r="C333" s="5"/>
      <c r="D333" s="6"/>
      <c r="E333" s="29"/>
      <c r="F333" s="33"/>
    </row>
    <row r="334" spans="1:6" ht="49.5">
      <c r="A334" s="132"/>
      <c r="B334" s="16" t="s">
        <v>91</v>
      </c>
      <c r="C334" s="5"/>
      <c r="D334" s="6"/>
      <c r="E334" s="29"/>
      <c r="F334" s="33"/>
    </row>
    <row r="335" spans="1:6">
      <c r="A335" s="132"/>
      <c r="B335" s="14" t="s">
        <v>61</v>
      </c>
      <c r="C335" s="5"/>
      <c r="D335" s="6"/>
      <c r="E335" s="29"/>
      <c r="F335" s="33"/>
    </row>
    <row r="336" spans="1:6">
      <c r="A336" s="132"/>
      <c r="B336" s="16" t="s">
        <v>72</v>
      </c>
      <c r="C336" s="5"/>
      <c r="D336" s="6"/>
      <c r="E336" s="29"/>
      <c r="F336" s="33"/>
    </row>
    <row r="337" spans="1:6" ht="82.5">
      <c r="A337" s="132"/>
      <c r="B337" s="17" t="s">
        <v>62</v>
      </c>
      <c r="C337" s="5"/>
      <c r="D337" s="6"/>
      <c r="E337" s="29"/>
      <c r="F337" s="33"/>
    </row>
    <row r="338" spans="1:6" ht="33">
      <c r="A338" s="133"/>
      <c r="B338" s="17" t="s">
        <v>71</v>
      </c>
      <c r="C338" s="5"/>
      <c r="D338" s="6"/>
      <c r="E338" s="29"/>
      <c r="F338" s="33"/>
    </row>
    <row r="339" spans="1:6">
      <c r="A339" s="109" t="s">
        <v>195</v>
      </c>
      <c r="B339" s="110"/>
      <c r="C339" s="110"/>
      <c r="D339" s="110"/>
      <c r="E339" s="111"/>
      <c r="F339" s="35">
        <f>SUM(F1:F338)</f>
        <v>13504000000</v>
      </c>
    </row>
  </sheetData>
  <mergeCells count="18">
    <mergeCell ref="A339:E339"/>
    <mergeCell ref="A271:A287"/>
    <mergeCell ref="A288:A304"/>
    <mergeCell ref="A305:A321"/>
    <mergeCell ref="A322:A338"/>
    <mergeCell ref="A1:F1"/>
    <mergeCell ref="A242:A263"/>
    <mergeCell ref="A4:A24"/>
    <mergeCell ref="C4:C24"/>
    <mergeCell ref="E4:E24"/>
    <mergeCell ref="F4:F24"/>
    <mergeCell ref="A25:A55"/>
    <mergeCell ref="A56:A86"/>
    <mergeCell ref="A87:A117"/>
    <mergeCell ref="A118:A148"/>
    <mergeCell ref="A149:A179"/>
    <mergeCell ref="A180:A210"/>
    <mergeCell ref="A211:A24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1"/>
  <sheetViews>
    <sheetView workbookViewId="0">
      <selection activeCell="I4" sqref="I4"/>
    </sheetView>
  </sheetViews>
  <sheetFormatPr defaultRowHeight="16.5"/>
  <cols>
    <col min="1" max="1" width="5.140625" style="75" customWidth="1"/>
    <col min="2" max="2" width="49.5703125" style="4" customWidth="1"/>
    <col min="3" max="3" width="8.28515625" style="4" customWidth="1"/>
    <col min="4" max="4" width="22.5703125" style="76" customWidth="1"/>
    <col min="5" max="5" width="18.85546875" style="31" customWidth="1"/>
    <col min="6" max="6" width="22.7109375" style="64" customWidth="1"/>
    <col min="7" max="16384" width="9.140625" style="4"/>
  </cols>
  <sheetData>
    <row r="1" spans="1:6">
      <c r="A1" s="112" t="s">
        <v>263</v>
      </c>
      <c r="B1" s="113"/>
      <c r="C1" s="113"/>
      <c r="D1" s="113"/>
      <c r="E1" s="113"/>
      <c r="F1" s="113"/>
    </row>
    <row r="3" spans="1:6" ht="24.75" customHeight="1">
      <c r="A3" s="73" t="s">
        <v>0</v>
      </c>
      <c r="B3" s="24" t="s">
        <v>1</v>
      </c>
      <c r="C3" s="24" t="s">
        <v>2</v>
      </c>
      <c r="D3" s="24" t="s">
        <v>110</v>
      </c>
      <c r="E3" s="28" t="s">
        <v>3</v>
      </c>
      <c r="F3" s="37" t="s">
        <v>4</v>
      </c>
    </row>
    <row r="4" spans="1:6" ht="155.25" customHeight="1">
      <c r="A4" s="131">
        <v>1</v>
      </c>
      <c r="B4" s="18" t="s">
        <v>223</v>
      </c>
      <c r="C4" s="34">
        <v>1</v>
      </c>
      <c r="D4" s="37" t="s">
        <v>111</v>
      </c>
      <c r="E4" s="36">
        <v>558000000</v>
      </c>
      <c r="F4" s="35">
        <f>E4*C4</f>
        <v>558000000</v>
      </c>
    </row>
    <row r="5" spans="1:6" ht="33">
      <c r="A5" s="132"/>
      <c r="B5" s="16" t="s">
        <v>54</v>
      </c>
      <c r="C5" s="5"/>
      <c r="D5" s="6"/>
      <c r="E5" s="29"/>
      <c r="F5" s="33"/>
    </row>
    <row r="6" spans="1:6" ht="49.5">
      <c r="A6" s="132"/>
      <c r="B6" s="14" t="s">
        <v>67</v>
      </c>
      <c r="C6" s="5"/>
      <c r="D6" s="6"/>
      <c r="E6" s="29"/>
      <c r="F6" s="33"/>
    </row>
    <row r="7" spans="1:6">
      <c r="A7" s="132"/>
      <c r="B7" s="14" t="s">
        <v>55</v>
      </c>
      <c r="C7" s="5"/>
      <c r="D7" s="6"/>
      <c r="E7" s="29"/>
      <c r="F7" s="33"/>
    </row>
    <row r="8" spans="1:6" ht="33">
      <c r="A8" s="132"/>
      <c r="B8" s="14" t="s">
        <v>56</v>
      </c>
      <c r="C8" s="5"/>
      <c r="D8" s="6"/>
      <c r="E8" s="29"/>
      <c r="F8" s="33"/>
    </row>
    <row r="9" spans="1:6" ht="66">
      <c r="A9" s="132"/>
      <c r="B9" s="14" t="s">
        <v>68</v>
      </c>
      <c r="C9" s="5"/>
      <c r="D9" s="6"/>
      <c r="E9" s="29"/>
      <c r="F9" s="33"/>
    </row>
    <row r="10" spans="1:6">
      <c r="A10" s="132"/>
      <c r="B10" s="14" t="s">
        <v>69</v>
      </c>
      <c r="C10" s="5"/>
      <c r="D10" s="6"/>
      <c r="E10" s="29"/>
      <c r="F10" s="33"/>
    </row>
    <row r="11" spans="1:6">
      <c r="A11" s="132"/>
      <c r="B11" s="14" t="s">
        <v>70</v>
      </c>
      <c r="C11" s="5"/>
      <c r="D11" s="6"/>
      <c r="E11" s="29"/>
      <c r="F11" s="33"/>
    </row>
    <row r="12" spans="1:6" ht="82.5">
      <c r="A12" s="132"/>
      <c r="B12" s="14" t="s">
        <v>57</v>
      </c>
      <c r="C12" s="5"/>
      <c r="D12" s="6"/>
      <c r="E12" s="29"/>
      <c r="F12" s="33"/>
    </row>
    <row r="13" spans="1:6" ht="82.5">
      <c r="A13" s="132"/>
      <c r="B13" s="14" t="s">
        <v>58</v>
      </c>
      <c r="C13" s="5"/>
      <c r="D13" s="6"/>
      <c r="E13" s="29"/>
      <c r="F13" s="33"/>
    </row>
    <row r="14" spans="1:6" ht="66">
      <c r="A14" s="132"/>
      <c r="B14" s="14" t="s">
        <v>59</v>
      </c>
      <c r="C14" s="5"/>
      <c r="D14" s="6"/>
      <c r="E14" s="29"/>
      <c r="F14" s="33"/>
    </row>
    <row r="15" spans="1:6" ht="33">
      <c r="A15" s="132"/>
      <c r="B15" s="14" t="s">
        <v>60</v>
      </c>
      <c r="C15" s="5"/>
      <c r="D15" s="6"/>
      <c r="E15" s="29"/>
      <c r="F15" s="33"/>
    </row>
    <row r="16" spans="1:6" ht="49.5">
      <c r="A16" s="132"/>
      <c r="B16" s="16" t="s">
        <v>91</v>
      </c>
      <c r="C16" s="5"/>
      <c r="D16" s="6"/>
      <c r="E16" s="29"/>
      <c r="F16" s="33"/>
    </row>
    <row r="17" spans="1:6">
      <c r="A17" s="132"/>
      <c r="B17" s="14" t="s">
        <v>61</v>
      </c>
      <c r="C17" s="5"/>
      <c r="D17" s="6"/>
      <c r="E17" s="29"/>
      <c r="F17" s="33"/>
    </row>
    <row r="18" spans="1:6">
      <c r="A18" s="132"/>
      <c r="B18" s="16" t="s">
        <v>72</v>
      </c>
      <c r="C18" s="5"/>
      <c r="D18" s="6"/>
      <c r="E18" s="29"/>
      <c r="F18" s="33"/>
    </row>
    <row r="19" spans="1:6" ht="82.5">
      <c r="A19" s="132"/>
      <c r="B19" s="17" t="s">
        <v>62</v>
      </c>
      <c r="C19" s="5"/>
      <c r="D19" s="6"/>
      <c r="E19" s="29"/>
      <c r="F19" s="33"/>
    </row>
    <row r="20" spans="1:6" ht="33">
      <c r="A20" s="133"/>
      <c r="B20" s="17" t="s">
        <v>71</v>
      </c>
      <c r="C20" s="5"/>
      <c r="D20" s="6"/>
      <c r="E20" s="29"/>
      <c r="F20" s="33"/>
    </row>
    <row r="21" spans="1:6" ht="155.25" customHeight="1">
      <c r="A21" s="131">
        <v>2</v>
      </c>
      <c r="B21" s="18" t="s">
        <v>224</v>
      </c>
      <c r="C21" s="34">
        <v>1</v>
      </c>
      <c r="D21" s="37" t="s">
        <v>111</v>
      </c>
      <c r="E21" s="36">
        <v>758000000</v>
      </c>
      <c r="F21" s="35">
        <f>E21*C21</f>
        <v>758000000</v>
      </c>
    </row>
    <row r="22" spans="1:6" ht="33">
      <c r="A22" s="132"/>
      <c r="B22" s="16" t="s">
        <v>54</v>
      </c>
      <c r="C22" s="5"/>
      <c r="D22" s="6"/>
      <c r="E22" s="29"/>
      <c r="F22" s="33"/>
    </row>
    <row r="23" spans="1:6" ht="49.5">
      <c r="A23" s="132"/>
      <c r="B23" s="14" t="s">
        <v>67</v>
      </c>
      <c r="C23" s="5"/>
      <c r="D23" s="6"/>
      <c r="E23" s="29"/>
      <c r="F23" s="33"/>
    </row>
    <row r="24" spans="1:6">
      <c r="A24" s="132"/>
      <c r="B24" s="14" t="s">
        <v>55</v>
      </c>
      <c r="C24" s="5"/>
      <c r="D24" s="6"/>
      <c r="E24" s="29"/>
      <c r="F24" s="33"/>
    </row>
    <row r="25" spans="1:6" ht="33">
      <c r="A25" s="132"/>
      <c r="B25" s="14" t="s">
        <v>56</v>
      </c>
      <c r="C25" s="5"/>
      <c r="D25" s="6"/>
      <c r="E25" s="29"/>
      <c r="F25" s="33"/>
    </row>
    <row r="26" spans="1:6" ht="66">
      <c r="A26" s="132"/>
      <c r="B26" s="14" t="s">
        <v>68</v>
      </c>
      <c r="C26" s="5"/>
      <c r="D26" s="6"/>
      <c r="E26" s="29"/>
      <c r="F26" s="33"/>
    </row>
    <row r="27" spans="1:6">
      <c r="A27" s="132"/>
      <c r="B27" s="14" t="s">
        <v>69</v>
      </c>
      <c r="C27" s="5"/>
      <c r="D27" s="6"/>
      <c r="E27" s="29"/>
      <c r="F27" s="33"/>
    </row>
    <row r="28" spans="1:6">
      <c r="A28" s="132"/>
      <c r="B28" s="14" t="s">
        <v>70</v>
      </c>
      <c r="C28" s="5"/>
      <c r="D28" s="6"/>
      <c r="E28" s="29"/>
      <c r="F28" s="33"/>
    </row>
    <row r="29" spans="1:6" ht="82.5">
      <c r="A29" s="132"/>
      <c r="B29" s="14" t="s">
        <v>57</v>
      </c>
      <c r="C29" s="5"/>
      <c r="D29" s="6"/>
      <c r="E29" s="29"/>
      <c r="F29" s="33"/>
    </row>
    <row r="30" spans="1:6" ht="82.5">
      <c r="A30" s="132"/>
      <c r="B30" s="14" t="s">
        <v>58</v>
      </c>
      <c r="C30" s="5"/>
      <c r="D30" s="6"/>
      <c r="E30" s="29"/>
      <c r="F30" s="33"/>
    </row>
    <row r="31" spans="1:6" ht="66">
      <c r="A31" s="132"/>
      <c r="B31" s="14" t="s">
        <v>59</v>
      </c>
      <c r="C31" s="5"/>
      <c r="D31" s="6"/>
      <c r="E31" s="29"/>
      <c r="F31" s="33"/>
    </row>
    <row r="32" spans="1:6" ht="33">
      <c r="A32" s="132"/>
      <c r="B32" s="14" t="s">
        <v>60</v>
      </c>
      <c r="C32" s="5"/>
      <c r="D32" s="6"/>
      <c r="E32" s="29"/>
      <c r="F32" s="33"/>
    </row>
    <row r="33" spans="1:6" ht="49.5">
      <c r="A33" s="132"/>
      <c r="B33" s="16" t="s">
        <v>91</v>
      </c>
      <c r="C33" s="5"/>
      <c r="D33" s="6"/>
      <c r="E33" s="29"/>
      <c r="F33" s="33"/>
    </row>
    <row r="34" spans="1:6">
      <c r="A34" s="132"/>
      <c r="B34" s="14" t="s">
        <v>61</v>
      </c>
      <c r="C34" s="5"/>
      <c r="D34" s="6"/>
      <c r="E34" s="29"/>
      <c r="F34" s="33"/>
    </row>
    <row r="35" spans="1:6">
      <c r="A35" s="132"/>
      <c r="B35" s="16" t="s">
        <v>72</v>
      </c>
      <c r="C35" s="5"/>
      <c r="D35" s="6"/>
      <c r="E35" s="29"/>
      <c r="F35" s="33"/>
    </row>
    <row r="36" spans="1:6" ht="82.5">
      <c r="A36" s="132"/>
      <c r="B36" s="17" t="s">
        <v>62</v>
      </c>
      <c r="C36" s="5"/>
      <c r="D36" s="6"/>
      <c r="E36" s="29"/>
      <c r="F36" s="33"/>
    </row>
    <row r="37" spans="1:6" ht="33">
      <c r="A37" s="133"/>
      <c r="B37" s="17" t="s">
        <v>71</v>
      </c>
      <c r="C37" s="5"/>
      <c r="D37" s="6"/>
      <c r="E37" s="29"/>
      <c r="F37" s="33"/>
    </row>
    <row r="38" spans="1:6" ht="155.25" customHeight="1">
      <c r="A38" s="131">
        <v>3</v>
      </c>
      <c r="B38" s="18" t="s">
        <v>225</v>
      </c>
      <c r="C38" s="34">
        <v>1</v>
      </c>
      <c r="D38" s="37" t="s">
        <v>111</v>
      </c>
      <c r="E38" s="36">
        <v>385000000</v>
      </c>
      <c r="F38" s="35">
        <f>E38*C38</f>
        <v>385000000</v>
      </c>
    </row>
    <row r="39" spans="1:6" ht="33">
      <c r="A39" s="132"/>
      <c r="B39" s="16" t="s">
        <v>54</v>
      </c>
      <c r="C39" s="5"/>
      <c r="D39" s="6"/>
      <c r="E39" s="29"/>
      <c r="F39" s="33"/>
    </row>
    <row r="40" spans="1:6" ht="49.5">
      <c r="A40" s="132"/>
      <c r="B40" s="14" t="s">
        <v>67</v>
      </c>
      <c r="C40" s="5"/>
      <c r="D40" s="6"/>
      <c r="E40" s="29"/>
      <c r="F40" s="33"/>
    </row>
    <row r="41" spans="1:6">
      <c r="A41" s="132"/>
      <c r="B41" s="14" t="s">
        <v>55</v>
      </c>
      <c r="C41" s="5"/>
      <c r="D41" s="6"/>
      <c r="E41" s="29"/>
      <c r="F41" s="33"/>
    </row>
    <row r="42" spans="1:6" ht="33">
      <c r="A42" s="132"/>
      <c r="B42" s="14" t="s">
        <v>56</v>
      </c>
      <c r="C42" s="5"/>
      <c r="D42" s="6"/>
      <c r="E42" s="29"/>
      <c r="F42" s="33"/>
    </row>
    <row r="43" spans="1:6" ht="66">
      <c r="A43" s="132"/>
      <c r="B43" s="14" t="s">
        <v>68</v>
      </c>
      <c r="C43" s="5"/>
      <c r="D43" s="6"/>
      <c r="E43" s="29"/>
      <c r="F43" s="33"/>
    </row>
    <row r="44" spans="1:6">
      <c r="A44" s="132"/>
      <c r="B44" s="14" t="s">
        <v>69</v>
      </c>
      <c r="C44" s="5"/>
      <c r="D44" s="6"/>
      <c r="E44" s="29"/>
      <c r="F44" s="33"/>
    </row>
    <row r="45" spans="1:6">
      <c r="A45" s="132"/>
      <c r="B45" s="14" t="s">
        <v>70</v>
      </c>
      <c r="C45" s="5"/>
      <c r="D45" s="6"/>
      <c r="E45" s="29"/>
      <c r="F45" s="33"/>
    </row>
    <row r="46" spans="1:6" ht="82.5">
      <c r="A46" s="132"/>
      <c r="B46" s="14" t="s">
        <v>57</v>
      </c>
      <c r="C46" s="5"/>
      <c r="D46" s="6"/>
      <c r="E46" s="29"/>
      <c r="F46" s="33"/>
    </row>
    <row r="47" spans="1:6" ht="82.5">
      <c r="A47" s="132"/>
      <c r="B47" s="14" t="s">
        <v>58</v>
      </c>
      <c r="C47" s="5"/>
      <c r="D47" s="6"/>
      <c r="E47" s="29"/>
      <c r="F47" s="33"/>
    </row>
    <row r="48" spans="1:6" ht="66">
      <c r="A48" s="132"/>
      <c r="B48" s="14" t="s">
        <v>59</v>
      </c>
      <c r="C48" s="5"/>
      <c r="D48" s="6"/>
      <c r="E48" s="29"/>
      <c r="F48" s="33"/>
    </row>
    <row r="49" spans="1:6" ht="33">
      <c r="A49" s="132"/>
      <c r="B49" s="14" t="s">
        <v>60</v>
      </c>
      <c r="C49" s="5"/>
      <c r="D49" s="6"/>
      <c r="E49" s="29"/>
      <c r="F49" s="33"/>
    </row>
    <row r="50" spans="1:6" ht="49.5">
      <c r="A50" s="132"/>
      <c r="B50" s="16" t="s">
        <v>91</v>
      </c>
      <c r="C50" s="5"/>
      <c r="D50" s="6"/>
      <c r="E50" s="29"/>
      <c r="F50" s="33"/>
    </row>
    <row r="51" spans="1:6">
      <c r="A51" s="132"/>
      <c r="B51" s="14" t="s">
        <v>61</v>
      </c>
      <c r="C51" s="5"/>
      <c r="D51" s="6"/>
      <c r="E51" s="29"/>
      <c r="F51" s="33"/>
    </row>
    <row r="52" spans="1:6">
      <c r="A52" s="132"/>
      <c r="B52" s="16" t="s">
        <v>72</v>
      </c>
      <c r="C52" s="5"/>
      <c r="D52" s="6"/>
      <c r="E52" s="29"/>
      <c r="F52" s="33"/>
    </row>
    <row r="53" spans="1:6" ht="82.5">
      <c r="A53" s="132"/>
      <c r="B53" s="17" t="s">
        <v>62</v>
      </c>
      <c r="C53" s="5"/>
      <c r="D53" s="6"/>
      <c r="E53" s="29"/>
      <c r="F53" s="33"/>
    </row>
    <row r="54" spans="1:6" ht="33">
      <c r="A54" s="133"/>
      <c r="B54" s="17" t="s">
        <v>71</v>
      </c>
      <c r="C54" s="5"/>
      <c r="D54" s="6"/>
      <c r="E54" s="29"/>
      <c r="F54" s="33"/>
    </row>
    <row r="55" spans="1:6" ht="155.25" customHeight="1">
      <c r="A55" s="131">
        <v>4</v>
      </c>
      <c r="B55" s="18" t="s">
        <v>226</v>
      </c>
      <c r="C55" s="34">
        <v>1</v>
      </c>
      <c r="D55" s="37" t="s">
        <v>111</v>
      </c>
      <c r="E55" s="36">
        <v>567000000</v>
      </c>
      <c r="F55" s="35">
        <f>E55*C55</f>
        <v>567000000</v>
      </c>
    </row>
    <row r="56" spans="1:6" ht="33">
      <c r="A56" s="132"/>
      <c r="B56" s="16" t="s">
        <v>54</v>
      </c>
      <c r="C56" s="5"/>
      <c r="D56" s="6"/>
      <c r="E56" s="29"/>
      <c r="F56" s="33"/>
    </row>
    <row r="57" spans="1:6" ht="49.5">
      <c r="A57" s="132"/>
      <c r="B57" s="14" t="s">
        <v>67</v>
      </c>
      <c r="C57" s="5"/>
      <c r="D57" s="6"/>
      <c r="E57" s="29"/>
      <c r="F57" s="33"/>
    </row>
    <row r="58" spans="1:6">
      <c r="A58" s="132"/>
      <c r="B58" s="14" t="s">
        <v>55</v>
      </c>
      <c r="C58" s="5"/>
      <c r="D58" s="6"/>
      <c r="E58" s="29"/>
      <c r="F58" s="33"/>
    </row>
    <row r="59" spans="1:6" ht="33">
      <c r="A59" s="132"/>
      <c r="B59" s="14" t="s">
        <v>56</v>
      </c>
      <c r="C59" s="5"/>
      <c r="D59" s="6"/>
      <c r="E59" s="29"/>
      <c r="F59" s="33"/>
    </row>
    <row r="60" spans="1:6" ht="66">
      <c r="A60" s="132"/>
      <c r="B60" s="14" t="s">
        <v>68</v>
      </c>
      <c r="C60" s="5"/>
      <c r="D60" s="6"/>
      <c r="E60" s="29"/>
      <c r="F60" s="33"/>
    </row>
    <row r="61" spans="1:6">
      <c r="A61" s="132"/>
      <c r="B61" s="14" t="s">
        <v>69</v>
      </c>
      <c r="C61" s="5"/>
      <c r="D61" s="6"/>
      <c r="E61" s="29"/>
      <c r="F61" s="33"/>
    </row>
    <row r="62" spans="1:6">
      <c r="A62" s="132"/>
      <c r="B62" s="14" t="s">
        <v>70</v>
      </c>
      <c r="C62" s="5"/>
      <c r="D62" s="6"/>
      <c r="E62" s="29"/>
      <c r="F62" s="33"/>
    </row>
    <row r="63" spans="1:6" ht="82.5">
      <c r="A63" s="132"/>
      <c r="B63" s="14" t="s">
        <v>57</v>
      </c>
      <c r="C63" s="5"/>
      <c r="D63" s="6"/>
      <c r="E63" s="29"/>
      <c r="F63" s="33"/>
    </row>
    <row r="64" spans="1:6" ht="82.5">
      <c r="A64" s="132"/>
      <c r="B64" s="14" t="s">
        <v>58</v>
      </c>
      <c r="C64" s="5"/>
      <c r="D64" s="6"/>
      <c r="E64" s="29"/>
      <c r="F64" s="33"/>
    </row>
    <row r="65" spans="1:6" ht="66">
      <c r="A65" s="132"/>
      <c r="B65" s="14" t="s">
        <v>59</v>
      </c>
      <c r="C65" s="5"/>
      <c r="D65" s="6"/>
      <c r="E65" s="29"/>
      <c r="F65" s="33"/>
    </row>
    <row r="66" spans="1:6" ht="33">
      <c r="A66" s="132"/>
      <c r="B66" s="14" t="s">
        <v>60</v>
      </c>
      <c r="C66" s="5"/>
      <c r="D66" s="6"/>
      <c r="E66" s="29"/>
      <c r="F66" s="33"/>
    </row>
    <row r="67" spans="1:6" ht="49.5">
      <c r="A67" s="132"/>
      <c r="B67" s="16" t="s">
        <v>91</v>
      </c>
      <c r="C67" s="5"/>
      <c r="D67" s="6"/>
      <c r="E67" s="29"/>
      <c r="F67" s="33"/>
    </row>
    <row r="68" spans="1:6">
      <c r="A68" s="132"/>
      <c r="B68" s="14" t="s">
        <v>61</v>
      </c>
      <c r="C68" s="5"/>
      <c r="D68" s="6"/>
      <c r="E68" s="29"/>
      <c r="F68" s="33"/>
    </row>
    <row r="69" spans="1:6">
      <c r="A69" s="132"/>
      <c r="B69" s="16" t="s">
        <v>72</v>
      </c>
      <c r="C69" s="5"/>
      <c r="D69" s="6"/>
      <c r="E69" s="29"/>
      <c r="F69" s="33"/>
    </row>
    <row r="70" spans="1:6" ht="82.5">
      <c r="A70" s="132"/>
      <c r="B70" s="17" t="s">
        <v>62</v>
      </c>
      <c r="C70" s="5"/>
      <c r="D70" s="6"/>
      <c r="E70" s="29"/>
      <c r="F70" s="33"/>
    </row>
    <row r="71" spans="1:6" ht="33">
      <c r="A71" s="133"/>
      <c r="B71" s="17" t="s">
        <v>71</v>
      </c>
      <c r="C71" s="5"/>
      <c r="D71" s="6"/>
      <c r="E71" s="29"/>
      <c r="F71" s="33"/>
    </row>
    <row r="72" spans="1:6" ht="155.25" customHeight="1">
      <c r="A72" s="131">
        <v>5</v>
      </c>
      <c r="B72" s="18" t="s">
        <v>227</v>
      </c>
      <c r="C72" s="34">
        <v>1</v>
      </c>
      <c r="D72" s="37" t="s">
        <v>111</v>
      </c>
      <c r="E72" s="36">
        <v>682000000</v>
      </c>
      <c r="F72" s="35">
        <f>E72*C72</f>
        <v>682000000</v>
      </c>
    </row>
    <row r="73" spans="1:6" ht="33">
      <c r="A73" s="132"/>
      <c r="B73" s="16" t="s">
        <v>54</v>
      </c>
      <c r="C73" s="5"/>
      <c r="D73" s="6"/>
      <c r="E73" s="29"/>
      <c r="F73" s="33"/>
    </row>
    <row r="74" spans="1:6" ht="49.5">
      <c r="A74" s="132"/>
      <c r="B74" s="14" t="s">
        <v>67</v>
      </c>
      <c r="C74" s="5"/>
      <c r="D74" s="6"/>
      <c r="E74" s="29"/>
      <c r="F74" s="33"/>
    </row>
    <row r="75" spans="1:6">
      <c r="A75" s="132"/>
      <c r="B75" s="14" t="s">
        <v>55</v>
      </c>
      <c r="C75" s="5"/>
      <c r="D75" s="6"/>
      <c r="E75" s="29"/>
      <c r="F75" s="33"/>
    </row>
    <row r="76" spans="1:6" ht="33">
      <c r="A76" s="132"/>
      <c r="B76" s="14" t="s">
        <v>56</v>
      </c>
      <c r="C76" s="5"/>
      <c r="D76" s="6"/>
      <c r="E76" s="29"/>
      <c r="F76" s="33"/>
    </row>
    <row r="77" spans="1:6" ht="66">
      <c r="A77" s="132"/>
      <c r="B77" s="14" t="s">
        <v>68</v>
      </c>
      <c r="C77" s="5"/>
      <c r="D77" s="6"/>
      <c r="E77" s="29"/>
      <c r="F77" s="33"/>
    </row>
    <row r="78" spans="1:6">
      <c r="A78" s="132"/>
      <c r="B78" s="14" t="s">
        <v>69</v>
      </c>
      <c r="C78" s="5"/>
      <c r="D78" s="6"/>
      <c r="E78" s="29"/>
      <c r="F78" s="33"/>
    </row>
    <row r="79" spans="1:6">
      <c r="A79" s="132"/>
      <c r="B79" s="14" t="s">
        <v>70</v>
      </c>
      <c r="C79" s="5"/>
      <c r="D79" s="6"/>
      <c r="E79" s="29"/>
      <c r="F79" s="33"/>
    </row>
    <row r="80" spans="1:6" ht="82.5">
      <c r="A80" s="132"/>
      <c r="B80" s="14" t="s">
        <v>57</v>
      </c>
      <c r="C80" s="5"/>
      <c r="D80" s="6"/>
      <c r="E80" s="29"/>
      <c r="F80" s="33"/>
    </row>
    <row r="81" spans="1:6" ht="82.5">
      <c r="A81" s="132"/>
      <c r="B81" s="14" t="s">
        <v>58</v>
      </c>
      <c r="C81" s="5"/>
      <c r="D81" s="6"/>
      <c r="E81" s="29"/>
      <c r="F81" s="33"/>
    </row>
    <row r="82" spans="1:6" ht="66">
      <c r="A82" s="132"/>
      <c r="B82" s="14" t="s">
        <v>59</v>
      </c>
      <c r="C82" s="5"/>
      <c r="D82" s="6"/>
      <c r="E82" s="29"/>
      <c r="F82" s="33"/>
    </row>
    <row r="83" spans="1:6" ht="33">
      <c r="A83" s="132"/>
      <c r="B83" s="14" t="s">
        <v>60</v>
      </c>
      <c r="C83" s="5"/>
      <c r="D83" s="6"/>
      <c r="E83" s="29"/>
      <c r="F83" s="33"/>
    </row>
    <row r="84" spans="1:6" ht="49.5">
      <c r="A84" s="132"/>
      <c r="B84" s="16" t="s">
        <v>91</v>
      </c>
      <c r="C84" s="5"/>
      <c r="D84" s="6"/>
      <c r="E84" s="29"/>
      <c r="F84" s="33"/>
    </row>
    <row r="85" spans="1:6">
      <c r="A85" s="132"/>
      <c r="B85" s="14" t="s">
        <v>61</v>
      </c>
      <c r="C85" s="5"/>
      <c r="D85" s="6"/>
      <c r="E85" s="29"/>
      <c r="F85" s="33"/>
    </row>
    <row r="86" spans="1:6">
      <c r="A86" s="132"/>
      <c r="B86" s="16" t="s">
        <v>72</v>
      </c>
      <c r="C86" s="5"/>
      <c r="D86" s="6"/>
      <c r="E86" s="29"/>
      <c r="F86" s="33"/>
    </row>
    <row r="87" spans="1:6" ht="82.5">
      <c r="A87" s="132"/>
      <c r="B87" s="17" t="s">
        <v>62</v>
      </c>
      <c r="C87" s="5"/>
      <c r="D87" s="6"/>
      <c r="E87" s="29"/>
      <c r="F87" s="33"/>
    </row>
    <row r="88" spans="1:6" ht="33">
      <c r="A88" s="133"/>
      <c r="B88" s="17" t="s">
        <v>71</v>
      </c>
      <c r="C88" s="5"/>
      <c r="D88" s="6"/>
      <c r="E88" s="29"/>
      <c r="F88" s="33"/>
    </row>
    <row r="89" spans="1:6" ht="155.25" customHeight="1">
      <c r="A89" s="131">
        <v>6</v>
      </c>
      <c r="B89" s="18" t="s">
        <v>228</v>
      </c>
      <c r="C89" s="34">
        <v>1</v>
      </c>
      <c r="D89" s="37" t="s">
        <v>111</v>
      </c>
      <c r="E89" s="36">
        <v>486000000</v>
      </c>
      <c r="F89" s="35">
        <f>E89*C89</f>
        <v>486000000</v>
      </c>
    </row>
    <row r="90" spans="1:6" ht="33">
      <c r="A90" s="132"/>
      <c r="B90" s="16" t="s">
        <v>54</v>
      </c>
      <c r="C90" s="5"/>
      <c r="D90" s="6"/>
      <c r="E90" s="29"/>
      <c r="F90" s="33"/>
    </row>
    <row r="91" spans="1:6" ht="49.5">
      <c r="A91" s="132"/>
      <c r="B91" s="14" t="s">
        <v>67</v>
      </c>
      <c r="C91" s="5"/>
      <c r="D91" s="6"/>
      <c r="E91" s="29"/>
      <c r="F91" s="33"/>
    </row>
    <row r="92" spans="1:6">
      <c r="A92" s="132"/>
      <c r="B92" s="14" t="s">
        <v>55</v>
      </c>
      <c r="C92" s="5"/>
      <c r="D92" s="6"/>
      <c r="E92" s="29"/>
      <c r="F92" s="33"/>
    </row>
    <row r="93" spans="1:6" ht="33">
      <c r="A93" s="132"/>
      <c r="B93" s="14" t="s">
        <v>56</v>
      </c>
      <c r="C93" s="5"/>
      <c r="D93" s="6"/>
      <c r="E93" s="29"/>
      <c r="F93" s="33"/>
    </row>
    <row r="94" spans="1:6" ht="66">
      <c r="A94" s="132"/>
      <c r="B94" s="14" t="s">
        <v>68</v>
      </c>
      <c r="C94" s="5"/>
      <c r="D94" s="6"/>
      <c r="E94" s="29"/>
      <c r="F94" s="33"/>
    </row>
    <row r="95" spans="1:6">
      <c r="A95" s="132"/>
      <c r="B95" s="14" t="s">
        <v>69</v>
      </c>
      <c r="C95" s="5"/>
      <c r="D95" s="6"/>
      <c r="E95" s="29"/>
      <c r="F95" s="33"/>
    </row>
    <row r="96" spans="1:6">
      <c r="A96" s="132"/>
      <c r="B96" s="14" t="s">
        <v>70</v>
      </c>
      <c r="C96" s="5"/>
      <c r="D96" s="6"/>
      <c r="E96" s="29"/>
      <c r="F96" s="33"/>
    </row>
    <row r="97" spans="1:6" ht="82.5">
      <c r="A97" s="132"/>
      <c r="B97" s="14" t="s">
        <v>57</v>
      </c>
      <c r="C97" s="5"/>
      <c r="D97" s="6"/>
      <c r="E97" s="29"/>
      <c r="F97" s="33"/>
    </row>
    <row r="98" spans="1:6" ht="82.5">
      <c r="A98" s="132"/>
      <c r="B98" s="14" t="s">
        <v>58</v>
      </c>
      <c r="C98" s="5"/>
      <c r="D98" s="6"/>
      <c r="E98" s="29"/>
      <c r="F98" s="33"/>
    </row>
    <row r="99" spans="1:6" ht="66">
      <c r="A99" s="132"/>
      <c r="B99" s="14" t="s">
        <v>59</v>
      </c>
      <c r="C99" s="5"/>
      <c r="D99" s="6"/>
      <c r="E99" s="29"/>
      <c r="F99" s="33"/>
    </row>
    <row r="100" spans="1:6" ht="33">
      <c r="A100" s="132"/>
      <c r="B100" s="14" t="s">
        <v>60</v>
      </c>
      <c r="C100" s="5"/>
      <c r="D100" s="6"/>
      <c r="E100" s="29"/>
      <c r="F100" s="33"/>
    </row>
    <row r="101" spans="1:6" ht="49.5">
      <c r="A101" s="132"/>
      <c r="B101" s="16" t="s">
        <v>91</v>
      </c>
      <c r="C101" s="5"/>
      <c r="D101" s="6"/>
      <c r="E101" s="29"/>
      <c r="F101" s="33"/>
    </row>
    <row r="102" spans="1:6">
      <c r="A102" s="132"/>
      <c r="B102" s="14" t="s">
        <v>61</v>
      </c>
      <c r="C102" s="5"/>
      <c r="D102" s="6"/>
      <c r="E102" s="29"/>
      <c r="F102" s="33"/>
    </row>
    <row r="103" spans="1:6">
      <c r="A103" s="132"/>
      <c r="B103" s="16" t="s">
        <v>72</v>
      </c>
      <c r="C103" s="5"/>
      <c r="D103" s="6"/>
      <c r="E103" s="29"/>
      <c r="F103" s="33"/>
    </row>
    <row r="104" spans="1:6" ht="82.5">
      <c r="A104" s="132"/>
      <c r="B104" s="17" t="s">
        <v>62</v>
      </c>
      <c r="C104" s="5"/>
      <c r="D104" s="6"/>
      <c r="E104" s="29"/>
      <c r="F104" s="33"/>
    </row>
    <row r="105" spans="1:6" ht="33">
      <c r="A105" s="133"/>
      <c r="B105" s="17" t="s">
        <v>71</v>
      </c>
      <c r="C105" s="5"/>
      <c r="D105" s="6"/>
      <c r="E105" s="29"/>
      <c r="F105" s="33"/>
    </row>
    <row r="106" spans="1:6" ht="155.25" customHeight="1">
      <c r="A106" s="131">
        <v>7</v>
      </c>
      <c r="B106" s="18" t="s">
        <v>229</v>
      </c>
      <c r="C106" s="34">
        <v>1</v>
      </c>
      <c r="D106" s="37" t="s">
        <v>111</v>
      </c>
      <c r="E106" s="36">
        <v>349000000</v>
      </c>
      <c r="F106" s="35">
        <f>E106*C106</f>
        <v>349000000</v>
      </c>
    </row>
    <row r="107" spans="1:6" ht="33">
      <c r="A107" s="132"/>
      <c r="B107" s="16" t="s">
        <v>54</v>
      </c>
      <c r="C107" s="5"/>
      <c r="D107" s="6"/>
      <c r="E107" s="29"/>
      <c r="F107" s="33"/>
    </row>
    <row r="108" spans="1:6" ht="49.5">
      <c r="A108" s="132"/>
      <c r="B108" s="14" t="s">
        <v>67</v>
      </c>
      <c r="C108" s="5"/>
      <c r="D108" s="6"/>
      <c r="E108" s="29"/>
      <c r="F108" s="33"/>
    </row>
    <row r="109" spans="1:6">
      <c r="A109" s="132"/>
      <c r="B109" s="14" t="s">
        <v>55</v>
      </c>
      <c r="C109" s="5"/>
      <c r="D109" s="6"/>
      <c r="E109" s="29"/>
      <c r="F109" s="33"/>
    </row>
    <row r="110" spans="1:6" ht="33">
      <c r="A110" s="132"/>
      <c r="B110" s="14" t="s">
        <v>56</v>
      </c>
      <c r="C110" s="5"/>
      <c r="D110" s="6"/>
      <c r="E110" s="29"/>
      <c r="F110" s="33"/>
    </row>
    <row r="111" spans="1:6" ht="66">
      <c r="A111" s="132"/>
      <c r="B111" s="14" t="s">
        <v>68</v>
      </c>
      <c r="C111" s="5"/>
      <c r="D111" s="6"/>
      <c r="E111" s="29"/>
      <c r="F111" s="33"/>
    </row>
    <row r="112" spans="1:6">
      <c r="A112" s="132"/>
      <c r="B112" s="14" t="s">
        <v>69</v>
      </c>
      <c r="C112" s="5"/>
      <c r="D112" s="6"/>
      <c r="E112" s="29"/>
      <c r="F112" s="33"/>
    </row>
    <row r="113" spans="1:6">
      <c r="A113" s="132"/>
      <c r="B113" s="14" t="s">
        <v>70</v>
      </c>
      <c r="C113" s="5"/>
      <c r="D113" s="6"/>
      <c r="E113" s="29"/>
      <c r="F113" s="33"/>
    </row>
    <row r="114" spans="1:6" ht="82.5">
      <c r="A114" s="132"/>
      <c r="B114" s="14" t="s">
        <v>57</v>
      </c>
      <c r="C114" s="5"/>
      <c r="D114" s="6"/>
      <c r="E114" s="29"/>
      <c r="F114" s="33"/>
    </row>
    <row r="115" spans="1:6" ht="82.5">
      <c r="A115" s="132"/>
      <c r="B115" s="14" t="s">
        <v>58</v>
      </c>
      <c r="C115" s="5"/>
      <c r="D115" s="6"/>
      <c r="E115" s="29"/>
      <c r="F115" s="33"/>
    </row>
    <row r="116" spans="1:6" ht="66">
      <c r="A116" s="132"/>
      <c r="B116" s="14" t="s">
        <v>59</v>
      </c>
      <c r="C116" s="5"/>
      <c r="D116" s="6"/>
      <c r="E116" s="29"/>
      <c r="F116" s="33"/>
    </row>
    <row r="117" spans="1:6" ht="33">
      <c r="A117" s="132"/>
      <c r="B117" s="14" t="s">
        <v>60</v>
      </c>
      <c r="C117" s="5"/>
      <c r="D117" s="6"/>
      <c r="E117" s="29"/>
      <c r="F117" s="33"/>
    </row>
    <row r="118" spans="1:6" ht="49.5">
      <c r="A118" s="132"/>
      <c r="B118" s="16" t="s">
        <v>91</v>
      </c>
      <c r="C118" s="5"/>
      <c r="D118" s="6"/>
      <c r="E118" s="29"/>
      <c r="F118" s="33"/>
    </row>
    <row r="119" spans="1:6">
      <c r="A119" s="132"/>
      <c r="B119" s="14" t="s">
        <v>61</v>
      </c>
      <c r="C119" s="5"/>
      <c r="D119" s="6"/>
      <c r="E119" s="29"/>
      <c r="F119" s="33"/>
    </row>
    <row r="120" spans="1:6">
      <c r="A120" s="132"/>
      <c r="B120" s="16" t="s">
        <v>72</v>
      </c>
      <c r="C120" s="5"/>
      <c r="D120" s="6"/>
      <c r="E120" s="29"/>
      <c r="F120" s="33"/>
    </row>
    <row r="121" spans="1:6" ht="82.5">
      <c r="A121" s="132"/>
      <c r="B121" s="17" t="s">
        <v>62</v>
      </c>
      <c r="C121" s="5"/>
      <c r="D121" s="6"/>
      <c r="E121" s="29"/>
      <c r="F121" s="33"/>
    </row>
    <row r="122" spans="1:6" ht="33">
      <c r="A122" s="133"/>
      <c r="B122" s="17" t="s">
        <v>71</v>
      </c>
      <c r="C122" s="5"/>
      <c r="D122" s="6"/>
      <c r="E122" s="29"/>
      <c r="F122" s="33"/>
    </row>
    <row r="123" spans="1:6" ht="41.25" customHeight="1">
      <c r="A123" s="131">
        <v>8</v>
      </c>
      <c r="B123" s="19" t="s">
        <v>230</v>
      </c>
      <c r="C123" s="25">
        <v>1</v>
      </c>
      <c r="D123" s="32" t="s">
        <v>111</v>
      </c>
      <c r="E123" s="33">
        <v>495000000</v>
      </c>
      <c r="F123" s="33">
        <f>E123*C123</f>
        <v>495000000</v>
      </c>
    </row>
    <row r="124" spans="1:6" ht="41.25" customHeight="1">
      <c r="A124" s="132"/>
      <c r="B124" s="22" t="s">
        <v>105</v>
      </c>
      <c r="C124" s="5"/>
      <c r="D124" s="6"/>
      <c r="E124" s="29"/>
      <c r="F124" s="33"/>
    </row>
    <row r="125" spans="1:6" ht="21.75" customHeight="1">
      <c r="A125" s="132"/>
      <c r="B125" s="22" t="s">
        <v>94</v>
      </c>
      <c r="C125" s="5"/>
      <c r="D125" s="6"/>
      <c r="E125" s="29"/>
      <c r="F125" s="33"/>
    </row>
    <row r="126" spans="1:6" ht="53.25" customHeight="1">
      <c r="A126" s="132"/>
      <c r="B126" s="22" t="s">
        <v>106</v>
      </c>
      <c r="C126" s="5"/>
      <c r="D126" s="6"/>
      <c r="E126" s="29"/>
      <c r="F126" s="33"/>
    </row>
    <row r="127" spans="1:6" ht="21.75" customHeight="1">
      <c r="A127" s="132"/>
      <c r="B127" s="22" t="s">
        <v>95</v>
      </c>
      <c r="C127" s="5"/>
      <c r="D127" s="6"/>
      <c r="E127" s="29"/>
      <c r="F127" s="33"/>
    </row>
    <row r="128" spans="1:6" ht="21.75" customHeight="1">
      <c r="A128" s="132"/>
      <c r="B128" s="22" t="s">
        <v>107</v>
      </c>
      <c r="C128" s="5"/>
      <c r="D128" s="6"/>
      <c r="E128" s="29"/>
      <c r="F128" s="33"/>
    </row>
    <row r="129" spans="1:6" ht="21.75" customHeight="1">
      <c r="A129" s="132"/>
      <c r="B129" s="22" t="s">
        <v>96</v>
      </c>
      <c r="C129" s="5"/>
      <c r="D129" s="6"/>
      <c r="E129" s="29"/>
      <c r="F129" s="33"/>
    </row>
    <row r="130" spans="1:6" ht="36" customHeight="1">
      <c r="A130" s="132"/>
      <c r="B130" s="22" t="s">
        <v>97</v>
      </c>
      <c r="C130" s="5"/>
      <c r="D130" s="6"/>
      <c r="E130" s="29"/>
      <c r="F130" s="33"/>
    </row>
    <row r="131" spans="1:6" ht="39.75" customHeight="1">
      <c r="A131" s="132"/>
      <c r="B131" s="22" t="s">
        <v>98</v>
      </c>
      <c r="C131" s="5"/>
      <c r="D131" s="6"/>
      <c r="E131" s="29"/>
      <c r="F131" s="33"/>
    </row>
    <row r="132" spans="1:6" ht="39" customHeight="1">
      <c r="A132" s="132"/>
      <c r="B132" s="22" t="s">
        <v>99</v>
      </c>
      <c r="C132" s="5"/>
      <c r="D132" s="6"/>
      <c r="E132" s="29"/>
      <c r="F132" s="33"/>
    </row>
    <row r="133" spans="1:6" ht="21.75" customHeight="1">
      <c r="A133" s="132"/>
      <c r="B133" s="22" t="s">
        <v>108</v>
      </c>
      <c r="C133" s="5"/>
      <c r="D133" s="6"/>
      <c r="E133" s="29"/>
      <c r="F133" s="33"/>
    </row>
    <row r="134" spans="1:6" ht="42" customHeight="1">
      <c r="A134" s="132"/>
      <c r="B134" s="22" t="s">
        <v>100</v>
      </c>
      <c r="C134" s="5"/>
      <c r="D134" s="6"/>
      <c r="E134" s="29"/>
      <c r="F134" s="33"/>
    </row>
    <row r="135" spans="1:6" ht="39" customHeight="1">
      <c r="A135" s="132"/>
      <c r="B135" s="22" t="s">
        <v>101</v>
      </c>
      <c r="C135" s="5"/>
      <c r="D135" s="6"/>
      <c r="E135" s="29"/>
      <c r="F135" s="33"/>
    </row>
    <row r="136" spans="1:6" ht="37.5" customHeight="1">
      <c r="A136" s="132"/>
      <c r="B136" s="22" t="s">
        <v>102</v>
      </c>
      <c r="C136" s="5"/>
      <c r="D136" s="6"/>
      <c r="E136" s="29"/>
      <c r="F136" s="33"/>
    </row>
    <row r="137" spans="1:6" ht="32.25" customHeight="1">
      <c r="A137" s="132"/>
      <c r="B137" s="21" t="s">
        <v>103</v>
      </c>
      <c r="C137" s="5"/>
      <c r="D137" s="6"/>
      <c r="E137" s="29"/>
      <c r="F137" s="33"/>
    </row>
    <row r="138" spans="1:6" ht="60" customHeight="1">
      <c r="A138" s="133"/>
      <c r="B138" s="21" t="s">
        <v>104</v>
      </c>
      <c r="C138" s="5"/>
      <c r="D138" s="6"/>
      <c r="E138" s="29"/>
      <c r="F138" s="33"/>
    </row>
    <row r="139" spans="1:6" ht="41.25" customHeight="1">
      <c r="A139" s="131">
        <v>9</v>
      </c>
      <c r="B139" s="19" t="s">
        <v>231</v>
      </c>
      <c r="C139" s="26">
        <v>1</v>
      </c>
      <c r="D139" s="34" t="s">
        <v>111</v>
      </c>
      <c r="E139" s="35">
        <v>385000000</v>
      </c>
      <c r="F139" s="35">
        <f>E139*C139</f>
        <v>385000000</v>
      </c>
    </row>
    <row r="140" spans="1:6" ht="41.25" customHeight="1">
      <c r="A140" s="132"/>
      <c r="B140" s="22" t="s">
        <v>105</v>
      </c>
      <c r="C140" s="5"/>
      <c r="D140" s="6"/>
      <c r="E140" s="29"/>
      <c r="F140" s="33"/>
    </row>
    <row r="141" spans="1:6" ht="21.75" customHeight="1">
      <c r="A141" s="132"/>
      <c r="B141" s="22" t="s">
        <v>94</v>
      </c>
      <c r="C141" s="5"/>
      <c r="D141" s="6"/>
      <c r="E141" s="29"/>
      <c r="F141" s="33"/>
    </row>
    <row r="142" spans="1:6" ht="53.25" customHeight="1">
      <c r="A142" s="132"/>
      <c r="B142" s="22" t="s">
        <v>106</v>
      </c>
      <c r="C142" s="5"/>
      <c r="D142" s="6"/>
      <c r="E142" s="29"/>
      <c r="F142" s="33"/>
    </row>
    <row r="143" spans="1:6" ht="21.75" customHeight="1">
      <c r="A143" s="132"/>
      <c r="B143" s="22" t="s">
        <v>95</v>
      </c>
      <c r="C143" s="5"/>
      <c r="D143" s="6"/>
      <c r="E143" s="29"/>
      <c r="F143" s="33"/>
    </row>
    <row r="144" spans="1:6" ht="21.75" customHeight="1">
      <c r="A144" s="132"/>
      <c r="B144" s="22" t="s">
        <v>107</v>
      </c>
      <c r="C144" s="5"/>
      <c r="D144" s="6"/>
      <c r="E144" s="29"/>
      <c r="F144" s="33"/>
    </row>
    <row r="145" spans="1:6" ht="21.75" customHeight="1">
      <c r="A145" s="132"/>
      <c r="B145" s="22" t="s">
        <v>96</v>
      </c>
      <c r="C145" s="5"/>
      <c r="D145" s="6"/>
      <c r="E145" s="29"/>
      <c r="F145" s="33"/>
    </row>
    <row r="146" spans="1:6" ht="36" customHeight="1">
      <c r="A146" s="132"/>
      <c r="B146" s="22" t="s">
        <v>97</v>
      </c>
      <c r="C146" s="5"/>
      <c r="D146" s="6"/>
      <c r="E146" s="29"/>
      <c r="F146" s="33"/>
    </row>
    <row r="147" spans="1:6" ht="39.75" customHeight="1">
      <c r="A147" s="132"/>
      <c r="B147" s="22" t="s">
        <v>98</v>
      </c>
      <c r="C147" s="5"/>
      <c r="D147" s="6"/>
      <c r="E147" s="29"/>
      <c r="F147" s="33"/>
    </row>
    <row r="148" spans="1:6" ht="39" customHeight="1">
      <c r="A148" s="132"/>
      <c r="B148" s="22" t="s">
        <v>99</v>
      </c>
      <c r="C148" s="5"/>
      <c r="D148" s="6"/>
      <c r="E148" s="29"/>
      <c r="F148" s="33"/>
    </row>
    <row r="149" spans="1:6" ht="21.75" customHeight="1">
      <c r="A149" s="132"/>
      <c r="B149" s="22" t="s">
        <v>108</v>
      </c>
      <c r="C149" s="5"/>
      <c r="D149" s="6"/>
      <c r="E149" s="29"/>
      <c r="F149" s="33"/>
    </row>
    <row r="150" spans="1:6" ht="42" customHeight="1">
      <c r="A150" s="132"/>
      <c r="B150" s="22" t="s">
        <v>100</v>
      </c>
      <c r="C150" s="5"/>
      <c r="D150" s="6"/>
      <c r="E150" s="29"/>
      <c r="F150" s="33"/>
    </row>
    <row r="151" spans="1:6" ht="39" customHeight="1">
      <c r="A151" s="132"/>
      <c r="B151" s="22" t="s">
        <v>101</v>
      </c>
      <c r="C151" s="5"/>
      <c r="D151" s="6"/>
      <c r="E151" s="29"/>
      <c r="F151" s="33"/>
    </row>
    <row r="152" spans="1:6" ht="37.5" customHeight="1">
      <c r="A152" s="132"/>
      <c r="B152" s="22" t="s">
        <v>102</v>
      </c>
      <c r="C152" s="5"/>
      <c r="D152" s="6"/>
      <c r="E152" s="29"/>
      <c r="F152" s="33"/>
    </row>
    <row r="153" spans="1:6" ht="32.25" customHeight="1">
      <c r="A153" s="132"/>
      <c r="B153" s="21" t="s">
        <v>103</v>
      </c>
      <c r="C153" s="5"/>
      <c r="D153" s="6"/>
      <c r="E153" s="29"/>
      <c r="F153" s="33"/>
    </row>
    <row r="154" spans="1:6" ht="60" customHeight="1">
      <c r="A154" s="133"/>
      <c r="B154" s="21" t="s">
        <v>104</v>
      </c>
      <c r="C154" s="5"/>
      <c r="D154" s="6"/>
      <c r="E154" s="29"/>
      <c r="F154" s="33"/>
    </row>
    <row r="155" spans="1:6" ht="41.25" customHeight="1">
      <c r="A155" s="131">
        <v>10</v>
      </c>
      <c r="B155" s="19" t="s">
        <v>232</v>
      </c>
      <c r="C155" s="26">
        <v>1</v>
      </c>
      <c r="D155" s="34" t="s">
        <v>111</v>
      </c>
      <c r="E155" s="35">
        <v>484000000</v>
      </c>
      <c r="F155" s="35">
        <f>E155*C155</f>
        <v>484000000</v>
      </c>
    </row>
    <row r="156" spans="1:6" ht="41.25" customHeight="1">
      <c r="A156" s="132"/>
      <c r="B156" s="22" t="s">
        <v>105</v>
      </c>
      <c r="C156" s="5"/>
      <c r="D156" s="6"/>
      <c r="E156" s="29"/>
      <c r="F156" s="33"/>
    </row>
    <row r="157" spans="1:6" ht="21.75" customHeight="1">
      <c r="A157" s="132"/>
      <c r="B157" s="22" t="s">
        <v>94</v>
      </c>
      <c r="C157" s="5"/>
      <c r="D157" s="6"/>
      <c r="E157" s="29"/>
      <c r="F157" s="33"/>
    </row>
    <row r="158" spans="1:6" ht="53.25" customHeight="1">
      <c r="A158" s="132"/>
      <c r="B158" s="22" t="s">
        <v>106</v>
      </c>
      <c r="C158" s="5"/>
      <c r="D158" s="6"/>
      <c r="E158" s="29"/>
      <c r="F158" s="33"/>
    </row>
    <row r="159" spans="1:6" ht="21.75" customHeight="1">
      <c r="A159" s="132"/>
      <c r="B159" s="22" t="s">
        <v>95</v>
      </c>
      <c r="C159" s="5"/>
      <c r="D159" s="6"/>
      <c r="E159" s="29"/>
      <c r="F159" s="33"/>
    </row>
    <row r="160" spans="1:6" ht="21.75" customHeight="1">
      <c r="A160" s="132"/>
      <c r="B160" s="22" t="s">
        <v>107</v>
      </c>
      <c r="C160" s="5"/>
      <c r="D160" s="6"/>
      <c r="E160" s="29"/>
      <c r="F160" s="33"/>
    </row>
    <row r="161" spans="1:6" ht="21.75" customHeight="1">
      <c r="A161" s="132"/>
      <c r="B161" s="22" t="s">
        <v>96</v>
      </c>
      <c r="C161" s="5"/>
      <c r="D161" s="6"/>
      <c r="E161" s="29"/>
      <c r="F161" s="33"/>
    </row>
    <row r="162" spans="1:6" ht="36" customHeight="1">
      <c r="A162" s="132"/>
      <c r="B162" s="22" t="s">
        <v>97</v>
      </c>
      <c r="C162" s="5"/>
      <c r="D162" s="6"/>
      <c r="E162" s="29"/>
      <c r="F162" s="33"/>
    </row>
    <row r="163" spans="1:6" ht="39.75" customHeight="1">
      <c r="A163" s="132"/>
      <c r="B163" s="22" t="s">
        <v>98</v>
      </c>
      <c r="C163" s="5"/>
      <c r="D163" s="6"/>
      <c r="E163" s="29"/>
      <c r="F163" s="33"/>
    </row>
    <row r="164" spans="1:6" ht="39" customHeight="1">
      <c r="A164" s="132"/>
      <c r="B164" s="22" t="s">
        <v>99</v>
      </c>
      <c r="C164" s="5"/>
      <c r="D164" s="6"/>
      <c r="E164" s="29"/>
      <c r="F164" s="33"/>
    </row>
    <row r="165" spans="1:6" ht="21.75" customHeight="1">
      <c r="A165" s="132"/>
      <c r="B165" s="22" t="s">
        <v>108</v>
      </c>
      <c r="C165" s="5"/>
      <c r="D165" s="6"/>
      <c r="E165" s="29"/>
      <c r="F165" s="33"/>
    </row>
    <row r="166" spans="1:6" ht="42" customHeight="1">
      <c r="A166" s="132"/>
      <c r="B166" s="22" t="s">
        <v>100</v>
      </c>
      <c r="C166" s="5"/>
      <c r="D166" s="6"/>
      <c r="E166" s="29"/>
      <c r="F166" s="33"/>
    </row>
    <row r="167" spans="1:6" ht="39" customHeight="1">
      <c r="A167" s="132"/>
      <c r="B167" s="22" t="s">
        <v>101</v>
      </c>
      <c r="C167" s="5"/>
      <c r="D167" s="6"/>
      <c r="E167" s="29"/>
      <c r="F167" s="33"/>
    </row>
    <row r="168" spans="1:6" ht="37.5" customHeight="1">
      <c r="A168" s="132"/>
      <c r="B168" s="22" t="s">
        <v>102</v>
      </c>
      <c r="C168" s="5"/>
      <c r="D168" s="6"/>
      <c r="E168" s="29"/>
      <c r="F168" s="33"/>
    </row>
    <row r="169" spans="1:6" ht="32.25" customHeight="1">
      <c r="A169" s="132"/>
      <c r="B169" s="21" t="s">
        <v>103</v>
      </c>
      <c r="C169" s="5"/>
      <c r="D169" s="6"/>
      <c r="E169" s="29"/>
      <c r="F169" s="33"/>
    </row>
    <row r="170" spans="1:6" ht="60" customHeight="1">
      <c r="A170" s="133"/>
      <c r="B170" s="21" t="s">
        <v>104</v>
      </c>
      <c r="C170" s="5"/>
      <c r="D170" s="6"/>
      <c r="E170" s="29"/>
      <c r="F170" s="33"/>
    </row>
    <row r="171" spans="1:6" ht="41.25" customHeight="1">
      <c r="A171" s="131">
        <v>11</v>
      </c>
      <c r="B171" s="19" t="s">
        <v>233</v>
      </c>
      <c r="C171" s="25">
        <v>1</v>
      </c>
      <c r="D171" s="32" t="s">
        <v>111</v>
      </c>
      <c r="E171" s="33">
        <v>415000000</v>
      </c>
      <c r="F171" s="33">
        <f>E171*C171</f>
        <v>415000000</v>
      </c>
    </row>
    <row r="172" spans="1:6" ht="41.25" customHeight="1">
      <c r="A172" s="132"/>
      <c r="B172" s="22" t="s">
        <v>105</v>
      </c>
      <c r="C172" s="5"/>
      <c r="D172" s="6"/>
      <c r="E172" s="29"/>
      <c r="F172" s="33"/>
    </row>
    <row r="173" spans="1:6" ht="21.75" customHeight="1">
      <c r="A173" s="132"/>
      <c r="B173" s="22" t="s">
        <v>94</v>
      </c>
      <c r="C173" s="5"/>
      <c r="D173" s="6"/>
      <c r="E173" s="29"/>
      <c r="F173" s="33"/>
    </row>
    <row r="174" spans="1:6" ht="53.25" customHeight="1">
      <c r="A174" s="132"/>
      <c r="B174" s="22" t="s">
        <v>106</v>
      </c>
      <c r="C174" s="5"/>
      <c r="D174" s="6"/>
      <c r="E174" s="29"/>
      <c r="F174" s="33"/>
    </row>
    <row r="175" spans="1:6" ht="21.75" customHeight="1">
      <c r="A175" s="132"/>
      <c r="B175" s="22" t="s">
        <v>95</v>
      </c>
      <c r="C175" s="5"/>
      <c r="D175" s="6"/>
      <c r="E175" s="29"/>
      <c r="F175" s="33"/>
    </row>
    <row r="176" spans="1:6" ht="21.75" customHeight="1">
      <c r="A176" s="132"/>
      <c r="B176" s="22" t="s">
        <v>107</v>
      </c>
      <c r="C176" s="5"/>
      <c r="D176" s="6"/>
      <c r="E176" s="29"/>
      <c r="F176" s="33"/>
    </row>
    <row r="177" spans="1:6" ht="21.75" customHeight="1">
      <c r="A177" s="132"/>
      <c r="B177" s="22" t="s">
        <v>96</v>
      </c>
      <c r="C177" s="5"/>
      <c r="D177" s="6"/>
      <c r="E177" s="29"/>
      <c r="F177" s="33"/>
    </row>
    <row r="178" spans="1:6" ht="36" customHeight="1">
      <c r="A178" s="132"/>
      <c r="B178" s="22" t="s">
        <v>97</v>
      </c>
      <c r="C178" s="5"/>
      <c r="D178" s="6"/>
      <c r="E178" s="29"/>
      <c r="F178" s="33"/>
    </row>
    <row r="179" spans="1:6" ht="39.75" customHeight="1">
      <c r="A179" s="132"/>
      <c r="B179" s="22" t="s">
        <v>98</v>
      </c>
      <c r="C179" s="5"/>
      <c r="D179" s="6"/>
      <c r="E179" s="29"/>
      <c r="F179" s="33"/>
    </row>
    <row r="180" spans="1:6" ht="39" customHeight="1">
      <c r="A180" s="132"/>
      <c r="B180" s="22" t="s">
        <v>99</v>
      </c>
      <c r="C180" s="5"/>
      <c r="D180" s="6"/>
      <c r="E180" s="29"/>
      <c r="F180" s="33"/>
    </row>
    <row r="181" spans="1:6" ht="21.75" customHeight="1">
      <c r="A181" s="132"/>
      <c r="B181" s="22" t="s">
        <v>108</v>
      </c>
      <c r="C181" s="5"/>
      <c r="D181" s="6"/>
      <c r="E181" s="29"/>
      <c r="F181" s="33"/>
    </row>
    <row r="182" spans="1:6" ht="42" customHeight="1">
      <c r="A182" s="132"/>
      <c r="B182" s="22" t="s">
        <v>100</v>
      </c>
      <c r="C182" s="5"/>
      <c r="D182" s="6"/>
      <c r="E182" s="29"/>
      <c r="F182" s="33"/>
    </row>
    <row r="183" spans="1:6" ht="39" customHeight="1">
      <c r="A183" s="132"/>
      <c r="B183" s="22" t="s">
        <v>101</v>
      </c>
      <c r="C183" s="5"/>
      <c r="D183" s="6"/>
      <c r="E183" s="29"/>
      <c r="F183" s="33"/>
    </row>
    <row r="184" spans="1:6" ht="37.5" customHeight="1">
      <c r="A184" s="132"/>
      <c r="B184" s="22" t="s">
        <v>102</v>
      </c>
      <c r="C184" s="5"/>
      <c r="D184" s="6"/>
      <c r="E184" s="29"/>
      <c r="F184" s="33"/>
    </row>
    <row r="185" spans="1:6" ht="32.25" customHeight="1">
      <c r="A185" s="132"/>
      <c r="B185" s="21" t="s">
        <v>103</v>
      </c>
      <c r="C185" s="5"/>
      <c r="D185" s="6"/>
      <c r="E185" s="29"/>
      <c r="F185" s="33"/>
    </row>
    <row r="186" spans="1:6" ht="60" customHeight="1">
      <c r="A186" s="133"/>
      <c r="B186" s="21" t="s">
        <v>104</v>
      </c>
      <c r="C186" s="5"/>
      <c r="D186" s="6"/>
      <c r="E186" s="29"/>
      <c r="F186" s="33"/>
    </row>
    <row r="187" spans="1:6" ht="21" customHeight="1">
      <c r="A187" s="20">
        <v>12</v>
      </c>
      <c r="B187" s="13" t="s">
        <v>6</v>
      </c>
      <c r="C187" s="6">
        <v>2</v>
      </c>
      <c r="D187" s="6" t="s">
        <v>112</v>
      </c>
      <c r="E187" s="29">
        <v>195000000</v>
      </c>
      <c r="F187" s="33">
        <f>E187*C187</f>
        <v>390000000</v>
      </c>
    </row>
    <row r="188" spans="1:6">
      <c r="A188" s="20">
        <v>13</v>
      </c>
      <c r="B188" s="13" t="s">
        <v>7</v>
      </c>
      <c r="C188" s="6">
        <v>2</v>
      </c>
      <c r="D188" s="6" t="s">
        <v>112</v>
      </c>
      <c r="E188" s="29">
        <v>190000000</v>
      </c>
      <c r="F188" s="33">
        <f t="shared" ref="F188:F195" si="0">E188*C188</f>
        <v>380000000</v>
      </c>
    </row>
    <row r="189" spans="1:6">
      <c r="A189" s="20">
        <v>14</v>
      </c>
      <c r="B189" s="13" t="s">
        <v>8</v>
      </c>
      <c r="C189" s="6">
        <v>2</v>
      </c>
      <c r="D189" s="6" t="s">
        <v>112</v>
      </c>
      <c r="E189" s="29">
        <v>94000000</v>
      </c>
      <c r="F189" s="33">
        <f t="shared" si="0"/>
        <v>188000000</v>
      </c>
    </row>
    <row r="190" spans="1:6">
      <c r="A190" s="20">
        <v>15</v>
      </c>
      <c r="B190" s="13" t="s">
        <v>9</v>
      </c>
      <c r="C190" s="6">
        <v>2</v>
      </c>
      <c r="D190" s="6" t="s">
        <v>111</v>
      </c>
      <c r="E190" s="29">
        <v>85000000</v>
      </c>
      <c r="F190" s="33">
        <f t="shared" si="0"/>
        <v>170000000</v>
      </c>
    </row>
    <row r="191" spans="1:6">
      <c r="A191" s="20">
        <v>16</v>
      </c>
      <c r="B191" s="13" t="s">
        <v>10</v>
      </c>
      <c r="C191" s="6">
        <v>2</v>
      </c>
      <c r="D191" s="6" t="s">
        <v>113</v>
      </c>
      <c r="E191" s="29">
        <v>95000000</v>
      </c>
      <c r="F191" s="33">
        <f t="shared" si="0"/>
        <v>190000000</v>
      </c>
    </row>
    <row r="192" spans="1:6">
      <c r="A192" s="20">
        <v>17</v>
      </c>
      <c r="B192" s="13" t="s">
        <v>11</v>
      </c>
      <c r="C192" s="6">
        <v>2</v>
      </c>
      <c r="D192" s="6" t="s">
        <v>111</v>
      </c>
      <c r="E192" s="29">
        <v>80000000</v>
      </c>
      <c r="F192" s="33">
        <f t="shared" si="0"/>
        <v>160000000</v>
      </c>
    </row>
    <row r="193" spans="1:6" ht="31.5" customHeight="1">
      <c r="A193" s="20">
        <v>18</v>
      </c>
      <c r="B193" s="18" t="s">
        <v>109</v>
      </c>
      <c r="C193" s="6">
        <v>1</v>
      </c>
      <c r="D193" s="6" t="s">
        <v>112</v>
      </c>
      <c r="E193" s="29">
        <v>2300000000</v>
      </c>
      <c r="F193" s="33">
        <f t="shared" si="0"/>
        <v>2300000000</v>
      </c>
    </row>
    <row r="194" spans="1:6">
      <c r="A194" s="20">
        <v>19</v>
      </c>
      <c r="B194" s="13" t="s">
        <v>12</v>
      </c>
      <c r="C194" s="6">
        <v>8</v>
      </c>
      <c r="D194" s="6" t="s">
        <v>111</v>
      </c>
      <c r="E194" s="29">
        <v>75000000</v>
      </c>
      <c r="F194" s="33">
        <f t="shared" si="0"/>
        <v>600000000</v>
      </c>
    </row>
    <row r="195" spans="1:6" s="52" customFormat="1">
      <c r="A195" s="20">
        <v>20</v>
      </c>
      <c r="B195" s="47" t="s">
        <v>114</v>
      </c>
      <c r="C195" s="48">
        <v>1</v>
      </c>
      <c r="D195" s="49" t="s">
        <v>116</v>
      </c>
      <c r="E195" s="50">
        <v>568851200</v>
      </c>
      <c r="F195" s="51">
        <f t="shared" si="0"/>
        <v>568851200</v>
      </c>
    </row>
    <row r="196" spans="1:6" s="52" customFormat="1">
      <c r="A196" s="46"/>
      <c r="B196" s="53" t="s">
        <v>115</v>
      </c>
      <c r="C196" s="48"/>
      <c r="D196" s="49"/>
      <c r="E196" s="49"/>
      <c r="F196" s="51"/>
    </row>
    <row r="197" spans="1:6" s="52" customFormat="1" ht="33">
      <c r="A197" s="46"/>
      <c r="B197" s="53" t="s">
        <v>120</v>
      </c>
      <c r="C197" s="48"/>
      <c r="D197" s="49"/>
      <c r="E197" s="49"/>
      <c r="F197" s="51"/>
    </row>
    <row r="198" spans="1:6" s="52" customFormat="1" ht="33">
      <c r="A198" s="46"/>
      <c r="B198" s="53" t="s">
        <v>121</v>
      </c>
      <c r="C198" s="48"/>
      <c r="D198" s="49"/>
      <c r="E198" s="49"/>
      <c r="F198" s="51"/>
    </row>
    <row r="199" spans="1:6" s="52" customFormat="1">
      <c r="A199" s="46"/>
      <c r="B199" s="54" t="s">
        <v>117</v>
      </c>
      <c r="C199" s="48"/>
      <c r="D199" s="49"/>
      <c r="E199" s="49"/>
      <c r="F199" s="51"/>
    </row>
    <row r="200" spans="1:6" s="52" customFormat="1">
      <c r="A200" s="46"/>
      <c r="B200" s="53" t="s">
        <v>118</v>
      </c>
      <c r="C200" s="48"/>
      <c r="D200" s="49"/>
      <c r="E200" s="49"/>
      <c r="F200" s="51"/>
    </row>
    <row r="201" spans="1:6" s="52" customFormat="1">
      <c r="A201" s="46"/>
      <c r="B201" s="53" t="s">
        <v>119</v>
      </c>
      <c r="C201" s="48"/>
      <c r="D201" s="49"/>
      <c r="E201" s="49"/>
      <c r="F201" s="51"/>
    </row>
    <row r="202" spans="1:6" s="52" customFormat="1" ht="33">
      <c r="A202" s="46">
        <v>21</v>
      </c>
      <c r="B202" s="47" t="s">
        <v>128</v>
      </c>
      <c r="C202" s="48">
        <v>1</v>
      </c>
      <c r="D202" s="49" t="s">
        <v>116</v>
      </c>
      <c r="E202" s="50">
        <v>1883570000</v>
      </c>
      <c r="F202" s="51">
        <f>C202*E202</f>
        <v>1883570000</v>
      </c>
    </row>
    <row r="203" spans="1:6" s="52" customFormat="1">
      <c r="A203" s="46"/>
      <c r="B203" s="53" t="s">
        <v>115</v>
      </c>
      <c r="C203" s="48"/>
      <c r="D203" s="49"/>
      <c r="E203" s="49"/>
      <c r="F203" s="51"/>
    </row>
    <row r="204" spans="1:6" s="52" customFormat="1">
      <c r="A204" s="46"/>
      <c r="B204" s="53" t="s">
        <v>122</v>
      </c>
      <c r="C204" s="48"/>
      <c r="D204" s="49"/>
      <c r="E204" s="49"/>
      <c r="F204" s="51"/>
    </row>
    <row r="205" spans="1:6" s="52" customFormat="1">
      <c r="A205" s="46"/>
      <c r="B205" s="54" t="s">
        <v>117</v>
      </c>
      <c r="C205" s="48"/>
      <c r="D205" s="49"/>
      <c r="E205" s="49"/>
      <c r="F205" s="51"/>
    </row>
    <row r="206" spans="1:6" s="52" customFormat="1">
      <c r="A206" s="46"/>
      <c r="B206" s="53" t="s">
        <v>123</v>
      </c>
      <c r="C206" s="48"/>
      <c r="D206" s="49"/>
      <c r="E206" s="49"/>
      <c r="F206" s="51"/>
    </row>
    <row r="207" spans="1:6" s="52" customFormat="1">
      <c r="A207" s="46"/>
      <c r="B207" s="53" t="s">
        <v>124</v>
      </c>
      <c r="C207" s="48"/>
      <c r="D207" s="49"/>
      <c r="E207" s="49"/>
      <c r="F207" s="51"/>
    </row>
    <row r="208" spans="1:6" s="52" customFormat="1">
      <c r="A208" s="46"/>
      <c r="B208" s="53" t="s">
        <v>125</v>
      </c>
      <c r="C208" s="48"/>
      <c r="D208" s="49"/>
      <c r="E208" s="49"/>
      <c r="F208" s="51"/>
    </row>
    <row r="209" spans="1:6" s="52" customFormat="1" ht="33">
      <c r="A209" s="46"/>
      <c r="B209" s="53" t="s">
        <v>126</v>
      </c>
      <c r="C209" s="48"/>
      <c r="D209" s="49"/>
      <c r="E209" s="49"/>
      <c r="F209" s="51"/>
    </row>
    <row r="210" spans="1:6" s="52" customFormat="1">
      <c r="A210" s="46"/>
      <c r="B210" s="53" t="s">
        <v>127</v>
      </c>
      <c r="C210" s="48"/>
      <c r="D210" s="49"/>
      <c r="E210" s="49"/>
      <c r="F210" s="51"/>
    </row>
    <row r="211" spans="1:6" s="52" customFormat="1" ht="33">
      <c r="A211" s="46">
        <v>22</v>
      </c>
      <c r="B211" s="47" t="s">
        <v>129</v>
      </c>
      <c r="C211" s="48">
        <v>1</v>
      </c>
      <c r="D211" s="49" t="s">
        <v>116</v>
      </c>
      <c r="E211" s="50">
        <v>3504860000</v>
      </c>
      <c r="F211" s="51">
        <f>E211*C211</f>
        <v>3504860000</v>
      </c>
    </row>
    <row r="212" spans="1:6" s="52" customFormat="1" ht="214.5">
      <c r="A212" s="46"/>
      <c r="B212" s="53" t="s">
        <v>130</v>
      </c>
      <c r="C212" s="48"/>
      <c r="D212" s="49"/>
      <c r="E212" s="49"/>
      <c r="F212" s="51"/>
    </row>
    <row r="213" spans="1:6" s="52" customFormat="1">
      <c r="A213" s="46"/>
      <c r="B213" s="47" t="s">
        <v>131</v>
      </c>
      <c r="C213" s="48"/>
      <c r="D213" s="49"/>
      <c r="E213" s="49"/>
      <c r="F213" s="51"/>
    </row>
    <row r="214" spans="1:6" s="52" customFormat="1">
      <c r="A214" s="46"/>
      <c r="B214" s="53" t="s">
        <v>132</v>
      </c>
      <c r="C214" s="48"/>
      <c r="D214" s="49"/>
      <c r="E214" s="49"/>
      <c r="F214" s="51"/>
    </row>
    <row r="215" spans="1:6" s="52" customFormat="1">
      <c r="A215" s="46"/>
      <c r="B215" s="54" t="s">
        <v>117</v>
      </c>
      <c r="C215" s="48"/>
      <c r="D215" s="49"/>
      <c r="E215" s="49"/>
      <c r="F215" s="51"/>
    </row>
    <row r="216" spans="1:6" s="52" customFormat="1" ht="33">
      <c r="A216" s="46"/>
      <c r="B216" s="53" t="s">
        <v>133</v>
      </c>
      <c r="C216" s="48"/>
      <c r="D216" s="49"/>
      <c r="E216" s="49"/>
      <c r="F216" s="51"/>
    </row>
    <row r="217" spans="1:6" s="52" customFormat="1" ht="33">
      <c r="A217" s="46"/>
      <c r="B217" s="53" t="s">
        <v>134</v>
      </c>
      <c r="C217" s="48"/>
      <c r="D217" s="49"/>
      <c r="E217" s="49"/>
      <c r="F217" s="51"/>
    </row>
    <row r="218" spans="1:6" s="52" customFormat="1" ht="33">
      <c r="A218" s="46"/>
      <c r="B218" s="53" t="s">
        <v>135</v>
      </c>
      <c r="C218" s="48"/>
      <c r="D218" s="49"/>
      <c r="E218" s="49"/>
      <c r="F218" s="51"/>
    </row>
    <row r="219" spans="1:6" s="52" customFormat="1" ht="33">
      <c r="A219" s="46"/>
      <c r="B219" s="53" t="s">
        <v>136</v>
      </c>
      <c r="C219" s="48"/>
      <c r="D219" s="49"/>
      <c r="E219" s="49"/>
      <c r="F219" s="51"/>
    </row>
    <row r="220" spans="1:6" s="52" customFormat="1" ht="33">
      <c r="A220" s="46"/>
      <c r="B220" s="53" t="s">
        <v>137</v>
      </c>
      <c r="C220" s="48"/>
      <c r="D220" s="49"/>
      <c r="E220" s="49"/>
      <c r="F220" s="51"/>
    </row>
    <row r="221" spans="1:6" s="52" customFormat="1">
      <c r="A221" s="46"/>
      <c r="B221" s="53" t="s">
        <v>138</v>
      </c>
      <c r="C221" s="48"/>
      <c r="D221" s="49"/>
      <c r="E221" s="49"/>
      <c r="F221" s="51"/>
    </row>
    <row r="222" spans="1:6" s="52" customFormat="1" ht="33">
      <c r="A222" s="46"/>
      <c r="B222" s="53" t="s">
        <v>139</v>
      </c>
      <c r="C222" s="48"/>
      <c r="D222" s="49"/>
      <c r="E222" s="49"/>
      <c r="F222" s="51"/>
    </row>
    <row r="223" spans="1:6" s="52" customFormat="1">
      <c r="A223" s="46"/>
      <c r="B223" s="53" t="s">
        <v>140</v>
      </c>
      <c r="C223" s="48"/>
      <c r="D223" s="49"/>
      <c r="E223" s="49"/>
      <c r="F223" s="51"/>
    </row>
    <row r="224" spans="1:6" s="52" customFormat="1">
      <c r="A224" s="46"/>
      <c r="B224" s="53" t="s">
        <v>117</v>
      </c>
      <c r="C224" s="48"/>
      <c r="D224" s="49"/>
      <c r="E224" s="49"/>
      <c r="F224" s="51"/>
    </row>
    <row r="225" spans="1:6" s="52" customFormat="1" ht="33">
      <c r="A225" s="46"/>
      <c r="B225" s="53" t="s">
        <v>141</v>
      </c>
      <c r="C225" s="48"/>
      <c r="D225" s="49"/>
      <c r="E225" s="49"/>
      <c r="F225" s="51"/>
    </row>
    <row r="226" spans="1:6" s="52" customFormat="1" ht="33">
      <c r="A226" s="46"/>
      <c r="B226" s="53" t="s">
        <v>142</v>
      </c>
      <c r="C226" s="48"/>
      <c r="D226" s="49"/>
      <c r="E226" s="49"/>
      <c r="F226" s="51"/>
    </row>
    <row r="227" spans="1:6" s="52" customFormat="1" ht="33">
      <c r="A227" s="46"/>
      <c r="B227" s="53" t="s">
        <v>143</v>
      </c>
      <c r="C227" s="48"/>
      <c r="D227" s="49"/>
      <c r="E227" s="49"/>
      <c r="F227" s="51"/>
    </row>
    <row r="228" spans="1:6" s="52" customFormat="1">
      <c r="A228" s="46"/>
      <c r="B228" s="53" t="s">
        <v>144</v>
      </c>
      <c r="C228" s="48"/>
      <c r="D228" s="49"/>
      <c r="E228" s="49"/>
      <c r="F228" s="51"/>
    </row>
    <row r="229" spans="1:6" s="52" customFormat="1" ht="33">
      <c r="A229" s="46"/>
      <c r="B229" s="53" t="s">
        <v>145</v>
      </c>
      <c r="C229" s="48"/>
      <c r="D229" s="49"/>
      <c r="E229" s="49"/>
      <c r="F229" s="51"/>
    </row>
    <row r="230" spans="1:6" s="52" customFormat="1">
      <c r="A230" s="46"/>
      <c r="B230" s="53" t="s">
        <v>146</v>
      </c>
      <c r="C230" s="48"/>
      <c r="D230" s="49"/>
      <c r="E230" s="49"/>
      <c r="F230" s="51"/>
    </row>
    <row r="231" spans="1:6">
      <c r="A231" s="109" t="s">
        <v>195</v>
      </c>
      <c r="B231" s="110"/>
      <c r="C231" s="110"/>
      <c r="D231" s="110"/>
      <c r="E231" s="111"/>
      <c r="F231" s="35">
        <f>SUM(F1:F230)</f>
        <v>15899281200</v>
      </c>
    </row>
  </sheetData>
  <mergeCells count="13">
    <mergeCell ref="A171:A186"/>
    <mergeCell ref="A231:E231"/>
    <mergeCell ref="A38:A54"/>
    <mergeCell ref="A55:A71"/>
    <mergeCell ref="A72:A88"/>
    <mergeCell ref="A89:A105"/>
    <mergeCell ref="A106:A122"/>
    <mergeCell ref="A123:A138"/>
    <mergeCell ref="A4:A20"/>
    <mergeCell ref="A21:A37"/>
    <mergeCell ref="A1:F1"/>
    <mergeCell ref="A139:A154"/>
    <mergeCell ref="A155:A17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2020</vt:lpstr>
      <vt:lpstr>2021</vt:lpstr>
      <vt:lpstr>2022</vt:lpstr>
      <vt:lpstr>2023</vt:lpstr>
      <vt:lpstr>2024</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VP24</dc:creator>
  <cp:lastModifiedBy>Thay-Tan</cp:lastModifiedBy>
  <cp:lastPrinted>2019-04-04T11:36:28Z</cp:lastPrinted>
  <dcterms:created xsi:type="dcterms:W3CDTF">2019-02-25T20:42:17Z</dcterms:created>
  <dcterms:modified xsi:type="dcterms:W3CDTF">2020-01-02T05:36:49Z</dcterms:modified>
</cp:coreProperties>
</file>